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T:\TL Financial 2025\2025 AIP Approvals\Poston\LI-161119 PR Harlan Y 032-Pineville\"/>
    </mc:Choice>
  </mc:AlternateContent>
  <xr:revisionPtr revIDLastSave="0" documentId="13_ncr:1_{ADD3B2DD-299A-49E0-8008-2EA7D114CB6D}" xr6:coauthVersionLast="47" xr6:coauthVersionMax="47" xr10:uidLastSave="{00000000-0000-0000-0000-000000000000}"/>
  <bookViews>
    <workbookView xWindow="-120" yWindow="-120" windowWidth="29040" windowHeight="17640" tabRatio="785"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J9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BB91" i="12" l="1"/>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5"/>
  <c r="C18" i="33"/>
  <c r="C18" i="34"/>
  <c r="AG4" i="18" l="1"/>
  <c r="B44" i="34"/>
  <c r="B89" i="34"/>
  <c r="B44" i="35"/>
  <c r="B89" i="35"/>
  <c r="B44" i="33"/>
  <c r="B89" i="33"/>
  <c r="DB19" i="34"/>
  <c r="K5" i="33"/>
  <c r="K7" i="33" s="1"/>
  <c r="K5" i="35"/>
  <c r="K7" i="35" s="1"/>
  <c r="M11" i="35"/>
  <c r="K5" i="34"/>
  <c r="K7" i="34" s="1"/>
  <c r="L11" i="34"/>
  <c r="M11" i="33"/>
  <c r="C19" i="35"/>
  <c r="C19" i="33"/>
  <c r="C19" i="34"/>
  <c r="AH4" i="18" l="1"/>
  <c r="B45" i="34"/>
  <c r="B90" i="34"/>
  <c r="B45" i="35"/>
  <c r="B90" i="35"/>
  <c r="B45" i="33"/>
  <c r="B90" i="33"/>
  <c r="DB20" i="34"/>
  <c r="L5" i="33"/>
  <c r="L7" i="33" s="1"/>
  <c r="L5" i="35"/>
  <c r="L7" i="35" s="1"/>
  <c r="N11" i="35"/>
  <c r="M11" i="34"/>
  <c r="L5" i="34"/>
  <c r="L7" i="34" s="1"/>
  <c r="N11" i="33"/>
  <c r="C20" i="34"/>
  <c r="C20" i="33"/>
  <c r="C20" i="35"/>
  <c r="AI4" i="18" l="1"/>
  <c r="B46" i="34"/>
  <c r="B91" i="34"/>
  <c r="B46" i="35"/>
  <c r="B91" i="35"/>
  <c r="B46" i="33"/>
  <c r="B91" i="33"/>
  <c r="DB21" i="34"/>
  <c r="M5" i="33"/>
  <c r="M7" i="33" s="1"/>
  <c r="M5" i="35"/>
  <c r="M7" i="35" s="1"/>
  <c r="O11" i="35"/>
  <c r="M5" i="34"/>
  <c r="M7" i="34" s="1"/>
  <c r="N11" i="34"/>
  <c r="O11" i="33"/>
  <c r="C21" i="35"/>
  <c r="C21" i="33"/>
  <c r="C21" i="34"/>
  <c r="AJ4" i="18" l="1"/>
  <c r="B47" i="34"/>
  <c r="B92" i="34"/>
  <c r="B47" i="35"/>
  <c r="B92" i="35"/>
  <c r="B47" i="33"/>
  <c r="B92" i="33"/>
  <c r="DB22" i="34"/>
  <c r="N5" i="33"/>
  <c r="N7" i="33" s="1"/>
  <c r="N5" i="35"/>
  <c r="N7" i="35" s="1"/>
  <c r="P11" i="35"/>
  <c r="O11" i="34"/>
  <c r="N5" i="34"/>
  <c r="N7" i="34" s="1"/>
  <c r="P11" i="33"/>
  <c r="C22" i="35"/>
  <c r="C22" i="33"/>
  <c r="C22" i="34"/>
  <c r="AK4" i="18" l="1"/>
  <c r="B48" i="34"/>
  <c r="B93" i="34"/>
  <c r="B48" i="35"/>
  <c r="B93" i="35"/>
  <c r="B48" i="33"/>
  <c r="B93" i="33"/>
  <c r="DB23" i="34"/>
  <c r="O5" i="33"/>
  <c r="O7" i="33" s="1"/>
  <c r="Q11" i="35"/>
  <c r="O5" i="35"/>
  <c r="O7" i="35" s="1"/>
  <c r="O5" i="34"/>
  <c r="O7" i="34" s="1"/>
  <c r="P11" i="34"/>
  <c r="Q11" i="33"/>
  <c r="C23" i="34"/>
  <c r="C23" i="33"/>
  <c r="C23" i="35"/>
  <c r="AL4" i="18" l="1"/>
  <c r="B49" i="34"/>
  <c r="B94" i="34"/>
  <c r="B49" i="35"/>
  <c r="B94" i="35"/>
  <c r="B49" i="33"/>
  <c r="B94" i="33"/>
  <c r="DB24" i="34"/>
  <c r="P5" i="33"/>
  <c r="P7" i="33" s="1"/>
  <c r="R11" i="35"/>
  <c r="P5" i="35"/>
  <c r="P7" i="35" s="1"/>
  <c r="Q11" i="34"/>
  <c r="P5" i="34"/>
  <c r="P7" i="34" s="1"/>
  <c r="R11" i="33"/>
  <c r="C24" i="34"/>
  <c r="C24" i="33"/>
  <c r="C24" i="35"/>
  <c r="AM4" i="18" l="1"/>
  <c r="B50" i="34"/>
  <c r="B95" i="34"/>
  <c r="B50" i="35"/>
  <c r="B95" i="35"/>
  <c r="B50" i="33"/>
  <c r="B95" i="33"/>
  <c r="DB25" i="34"/>
  <c r="Q5" i="33"/>
  <c r="Q7" i="33" s="1"/>
  <c r="Q5" i="35"/>
  <c r="Q7" i="35" s="1"/>
  <c r="S11" i="35"/>
  <c r="Q5" i="34"/>
  <c r="Q7" i="34" s="1"/>
  <c r="R11" i="34"/>
  <c r="S11" i="33"/>
  <c r="C25" i="33"/>
  <c r="C25" i="34"/>
  <c r="C25" i="35"/>
  <c r="AN4" i="18" l="1"/>
  <c r="B51" i="34"/>
  <c r="B97" i="34" s="1"/>
  <c r="B96" i="34"/>
  <c r="B51" i="35"/>
  <c r="B97" i="35" s="1"/>
  <c r="B96" i="35"/>
  <c r="B51" i="33"/>
  <c r="B97" i="33" s="1"/>
  <c r="B96" i="33"/>
  <c r="DB26" i="34"/>
  <c r="R5" i="33"/>
  <c r="R7" i="33" s="1"/>
  <c r="R5" i="35"/>
  <c r="R7" i="35" s="1"/>
  <c r="T11" i="35"/>
  <c r="R5" i="34"/>
  <c r="R7" i="34" s="1"/>
  <c r="S11" i="34"/>
  <c r="T11" i="33"/>
  <c r="C26" i="35"/>
  <c r="C26" i="33"/>
  <c r="C26" i="34"/>
  <c r="AO4" i="18" l="1"/>
  <c r="DB27" i="34"/>
  <c r="S5" i="33"/>
  <c r="S7" i="33" s="1"/>
  <c r="U11" i="35"/>
  <c r="S5" i="35"/>
  <c r="S7" i="35" s="1"/>
  <c r="T11" i="34"/>
  <c r="S5" i="34"/>
  <c r="S7" i="34" s="1"/>
  <c r="U11" i="33"/>
  <c r="C27" i="35"/>
  <c r="C27" i="33"/>
  <c r="C27" i="34"/>
  <c r="AP4" i="18" l="1"/>
  <c r="DB28" i="34"/>
  <c r="T5" i="33"/>
  <c r="T7" i="33" s="1"/>
  <c r="T5" i="35"/>
  <c r="T7" i="35" s="1"/>
  <c r="V11" i="35"/>
  <c r="T5" i="34"/>
  <c r="T7" i="34" s="1"/>
  <c r="U11" i="34"/>
  <c r="V11" i="33"/>
  <c r="C28" i="35"/>
  <c r="C28" i="33"/>
  <c r="C28" i="34"/>
  <c r="AQ4" i="18" l="1"/>
  <c r="DB29" i="34"/>
  <c r="U5" i="33"/>
  <c r="U7" i="33" s="1"/>
  <c r="U5" i="35"/>
  <c r="U7" i="35" s="1"/>
  <c r="W11" i="35"/>
  <c r="V11" i="34"/>
  <c r="U5" i="34"/>
  <c r="U7" i="34" s="1"/>
  <c r="W11" i="33"/>
  <c r="C29" i="34"/>
  <c r="C29" i="35"/>
  <c r="C29" i="33"/>
  <c r="AR4" i="18" l="1"/>
  <c r="DB30" i="34"/>
  <c r="V5" i="33"/>
  <c r="V7" i="33" s="1"/>
  <c r="V5" i="35"/>
  <c r="V7" i="35" s="1"/>
  <c r="X11" i="35"/>
  <c r="V5" i="34"/>
  <c r="V7" i="34" s="1"/>
  <c r="W11" i="34"/>
  <c r="X11" i="33"/>
  <c r="C30" i="33"/>
  <c r="C30" i="34"/>
  <c r="C30" i="35"/>
  <c r="AS4" i="18" l="1"/>
  <c r="DB31" i="34"/>
  <c r="W5" i="33"/>
  <c r="W7" i="33" s="1"/>
  <c r="Y11" i="35"/>
  <c r="W5" i="35"/>
  <c r="W7" i="35" s="1"/>
  <c r="W5" i="34"/>
  <c r="W7" i="34" s="1"/>
  <c r="X11" i="34"/>
  <c r="Y11" i="33"/>
  <c r="C31" i="35"/>
  <c r="C31" i="34"/>
  <c r="C31" i="33"/>
  <c r="AT4" i="18" l="1"/>
  <c r="DB32" i="34"/>
  <c r="X5" i="33"/>
  <c r="X7" i="33" s="1"/>
  <c r="X5" i="35"/>
  <c r="X7" i="35" s="1"/>
  <c r="Z11" i="35"/>
  <c r="Y11" i="34"/>
  <c r="X5" i="34"/>
  <c r="X7" i="34" s="1"/>
  <c r="Z11" i="33"/>
  <c r="C32" i="34"/>
  <c r="C32" i="33"/>
  <c r="C32" i="35"/>
  <c r="AU4" i="18" l="1"/>
  <c r="DB33" i="34"/>
  <c r="Y5" i="33"/>
  <c r="Y7" i="33" s="1"/>
  <c r="Y5" i="35"/>
  <c r="Y7" i="35" s="1"/>
  <c r="AA11" i="35"/>
  <c r="Y5" i="34"/>
  <c r="Y7" i="34" s="1"/>
  <c r="Z11" i="34"/>
  <c r="AA11" i="33"/>
  <c r="C33" i="33"/>
  <c r="C33" i="34"/>
  <c r="C33" i="35"/>
  <c r="AV4" i="18" l="1"/>
  <c r="DB34" i="34"/>
  <c r="Z5" i="33"/>
  <c r="Z7" i="33" s="1"/>
  <c r="Z5" i="34"/>
  <c r="Z7" i="34" s="1"/>
  <c r="Z5" i="35"/>
  <c r="Z7" i="35" s="1"/>
  <c r="AB11" i="35"/>
  <c r="AA11" i="34"/>
  <c r="AB11" i="33"/>
  <c r="C34" i="35"/>
  <c r="C34" i="33"/>
  <c r="C34" i="34"/>
  <c r="AW4" i="18" l="1"/>
  <c r="DB35" i="34"/>
  <c r="AA5" i="33"/>
  <c r="AA7" i="33" s="1"/>
  <c r="AA5" i="35"/>
  <c r="AA7" i="35" s="1"/>
  <c r="AA5" i="34"/>
  <c r="AA7" i="34" s="1"/>
  <c r="AC11" i="35"/>
  <c r="AB11" i="34"/>
  <c r="AC11" i="33"/>
  <c r="C35" i="33"/>
  <c r="C35" i="34"/>
  <c r="C35" i="35"/>
  <c r="AX4" i="18" l="1"/>
  <c r="AB5" i="33"/>
  <c r="AB7" i="33" s="1"/>
  <c r="DB36" i="34"/>
  <c r="AB5" i="34"/>
  <c r="AB7" i="34" s="1"/>
  <c r="AB5" i="35"/>
  <c r="AB7" i="35" s="1"/>
  <c r="AD11" i="35"/>
  <c r="AC11" i="34"/>
  <c r="AD11" i="33"/>
  <c r="C36" i="34"/>
  <c r="C36" i="35"/>
  <c r="C36" i="33"/>
  <c r="AY4" i="18" l="1"/>
  <c r="AC5" i="33"/>
  <c r="AC7" i="33" s="1"/>
  <c r="DB37" i="34"/>
  <c r="AC5" i="34"/>
  <c r="AC7" i="34" s="1"/>
  <c r="AC5" i="35"/>
  <c r="AC7" i="35" s="1"/>
  <c r="AE11" i="35"/>
  <c r="AD11" i="34"/>
  <c r="AE11" i="33"/>
  <c r="C37" i="34"/>
  <c r="C37" i="35"/>
  <c r="C37" i="33"/>
  <c r="AZ4" i="18" l="1"/>
  <c r="AD5" i="33"/>
  <c r="AD7" i="33" s="1"/>
  <c r="DB38" i="34"/>
  <c r="AD5" i="35"/>
  <c r="AD7" i="35" s="1"/>
  <c r="AD5" i="34"/>
  <c r="AD7" i="34" s="1"/>
  <c r="AF11" i="35"/>
  <c r="AE11" i="34"/>
  <c r="AF11" i="33"/>
  <c r="C38" i="35"/>
  <c r="C38" i="33"/>
  <c r="C38" i="34"/>
  <c r="BA4" i="18" l="1"/>
  <c r="AE5" i="33"/>
  <c r="DB39" i="34"/>
  <c r="AE5" i="34"/>
  <c r="AE7" i="34" s="1"/>
  <c r="AE5" i="35"/>
  <c r="AE7" i="35" s="1"/>
  <c r="AG11" i="35"/>
  <c r="AF11" i="34"/>
  <c r="AG11" i="33"/>
  <c r="C39" i="33"/>
  <c r="C39" i="35"/>
  <c r="C39" i="34"/>
  <c r="BB4" i="18" l="1"/>
  <c r="AF5" i="33"/>
  <c r="AG5" i="33" s="1"/>
  <c r="AG7" i="33" s="1"/>
  <c r="AE7" i="33"/>
  <c r="DB40" i="34"/>
  <c r="AF5" i="34"/>
  <c r="AF7" i="34" s="1"/>
  <c r="AF5" i="35"/>
  <c r="AF7" i="35" s="1"/>
  <c r="AH11" i="35"/>
  <c r="AG11" i="34"/>
  <c r="AH11" i="33"/>
  <c r="C40" i="34"/>
  <c r="C41" i="33"/>
  <c r="C40" i="35"/>
  <c r="C40" i="33"/>
  <c r="BC4" i="18" l="1"/>
  <c r="AF7" i="33"/>
  <c r="DB41" i="34"/>
  <c r="AG5" i="35"/>
  <c r="AG7" i="35" s="1"/>
  <c r="AH5" i="33"/>
  <c r="AH7" i="33" s="1"/>
  <c r="AG5" i="34"/>
  <c r="AG7" i="34" s="1"/>
  <c r="AI11" i="35"/>
  <c r="AH11" i="34"/>
  <c r="AI11" i="33"/>
  <c r="C42" i="33"/>
  <c r="C41" i="35"/>
  <c r="C41" i="34"/>
  <c r="BD4" i="18" l="1"/>
  <c r="DB42" i="34"/>
  <c r="AI5" i="33"/>
  <c r="AI7" i="33" s="1"/>
  <c r="AH5" i="34"/>
  <c r="AH7" i="34" s="1"/>
  <c r="AH5" i="35"/>
  <c r="AH7" i="35" s="1"/>
  <c r="AJ11" i="35"/>
  <c r="AI11" i="34"/>
  <c r="AJ11" i="33"/>
  <c r="C42" i="35"/>
  <c r="C42" i="34"/>
  <c r="C43" i="33"/>
  <c r="BE4" i="18" l="1"/>
  <c r="DB43" i="34"/>
  <c r="AI5" i="34"/>
  <c r="AI7" i="34" s="1"/>
  <c r="AI5" i="35"/>
  <c r="AI7" i="35" s="1"/>
  <c r="AJ5" i="33"/>
  <c r="AJ7" i="33" s="1"/>
  <c r="AK11" i="35"/>
  <c r="AJ11" i="34"/>
  <c r="AK11" i="33"/>
  <c r="C44" i="33"/>
  <c r="C43" i="34"/>
  <c r="C43" i="35"/>
  <c r="BF4" i="18" l="1"/>
  <c r="DB44" i="34"/>
  <c r="AJ5" i="35"/>
  <c r="AJ7" i="35" s="1"/>
  <c r="AK5" i="33"/>
  <c r="AK7" i="33" s="1"/>
  <c r="AJ5" i="34"/>
  <c r="AJ7" i="34" s="1"/>
  <c r="AL11" i="35"/>
  <c r="AK11" i="34"/>
  <c r="AL11" i="33"/>
  <c r="C45" i="33"/>
  <c r="C44" i="34"/>
  <c r="C44" i="35"/>
  <c r="BG4" i="18" l="1"/>
  <c r="DB45" i="34"/>
  <c r="AL5" i="33"/>
  <c r="AL7" i="33" s="1"/>
  <c r="AK5" i="34"/>
  <c r="AK7" i="34" s="1"/>
  <c r="AK5" i="35"/>
  <c r="AK7" i="35" s="1"/>
  <c r="AM11" i="35"/>
  <c r="AL11" i="34"/>
  <c r="AM11" i="33"/>
  <c r="C46" i="33"/>
  <c r="C45" i="35"/>
  <c r="C45" i="34"/>
  <c r="BH4" i="18" l="1"/>
  <c r="DB46" i="34"/>
  <c r="AL5" i="34"/>
  <c r="AL7" i="34" s="1"/>
  <c r="AL5" i="35"/>
  <c r="AL7" i="35" s="1"/>
  <c r="AM5" i="33"/>
  <c r="AM7" i="33" s="1"/>
  <c r="AN11" i="35"/>
  <c r="AM11" i="34"/>
  <c r="AN11" i="33"/>
  <c r="C46" i="35"/>
  <c r="C46" i="34"/>
  <c r="C47" i="33"/>
  <c r="BI4" i="18" l="1"/>
  <c r="DB47" i="34"/>
  <c r="AM5" i="35"/>
  <c r="AM7" i="35" s="1"/>
  <c r="AN5" i="33"/>
  <c r="AN7" i="33" s="1"/>
  <c r="AM5" i="34"/>
  <c r="AM7" i="34" s="1"/>
  <c r="AO11" i="35"/>
  <c r="AN11" i="34"/>
  <c r="AO11" i="33"/>
  <c r="C47" i="35"/>
  <c r="C47" i="34"/>
  <c r="C48" i="33"/>
  <c r="BJ4" i="18" l="1"/>
  <c r="DB48" i="34"/>
  <c r="AO5" i="33"/>
  <c r="AO7" i="33" s="1"/>
  <c r="AN5" i="34"/>
  <c r="AN7" i="34" s="1"/>
  <c r="AN5" i="35"/>
  <c r="AN7" i="35" s="1"/>
  <c r="AP11" i="35"/>
  <c r="AO11" i="34"/>
  <c r="AP11" i="33"/>
  <c r="C48" i="34"/>
  <c r="C49" i="33"/>
  <c r="C48" i="35"/>
  <c r="BK4" i="18" l="1"/>
  <c r="DB49" i="34"/>
  <c r="AO5" i="34"/>
  <c r="AO7" i="34" s="1"/>
  <c r="AO5" i="35"/>
  <c r="AO7" i="35" s="1"/>
  <c r="AP5" i="33"/>
  <c r="AP7" i="33" s="1"/>
  <c r="AQ11" i="35"/>
  <c r="AP11" i="34"/>
  <c r="AQ11" i="33"/>
  <c r="C49" i="34"/>
  <c r="C49" i="35"/>
  <c r="C50" i="33"/>
  <c r="BL4" i="18" l="1"/>
  <c r="DB50" i="34"/>
  <c r="DB51" i="34" s="1"/>
  <c r="AP5" i="35"/>
  <c r="AP7" i="35" s="1"/>
  <c r="AQ5" i="33"/>
  <c r="AQ7" i="33" s="1"/>
  <c r="AP5" i="34"/>
  <c r="AP7" i="34" s="1"/>
  <c r="AR11" i="35"/>
  <c r="AQ11" i="34"/>
  <c r="AR11" i="33"/>
  <c r="C51" i="33"/>
  <c r="C50" i="35"/>
  <c r="C50" i="34"/>
  <c r="BM4" i="18" l="1"/>
  <c r="AR5" i="33"/>
  <c r="AR7" i="33" s="1"/>
  <c r="AQ5" i="34"/>
  <c r="AQ7" i="34" s="1"/>
  <c r="AQ5" i="35"/>
  <c r="AQ7" i="35" s="1"/>
  <c r="AS11" i="35"/>
  <c r="AR11" i="34"/>
  <c r="AS11" i="33"/>
  <c r="C51" i="34"/>
  <c r="C51" i="35"/>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F8" i="18" l="1"/>
  <c r="E8" i="18"/>
  <c r="D8" i="18"/>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I9" i="31" l="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M8" i="18" l="1"/>
  <c r="BO8" i="18"/>
  <c r="BP8" i="18"/>
  <c r="BT8" i="18"/>
  <c r="K8" i="18"/>
  <c r="BQ8" i="18"/>
  <c r="AK8" i="18"/>
  <c r="CI8" i="18"/>
  <c r="J9" i="30"/>
  <c r="C16" i="14"/>
  <c r="H7" i="14"/>
  <c r="K9" i="30"/>
  <c r="B16" i="14"/>
  <c r="B61" i="14"/>
  <c r="K9" i="31"/>
  <c r="J29" i="12"/>
  <c r="K29" i="12" s="1"/>
  <c r="A37" i="14"/>
  <c r="I5" i="14"/>
  <c r="I7" i="14" s="1"/>
  <c r="BL11" i="14"/>
  <c r="BK12" i="14"/>
  <c r="U51" i="12"/>
  <c r="U97" i="12"/>
  <c r="U74" i="12"/>
  <c r="J32" i="12"/>
  <c r="J122" i="12" s="1"/>
  <c r="J120" i="12"/>
  <c r="I32" i="12"/>
  <c r="CS8" i="18" s="1"/>
  <c r="I120" i="12"/>
  <c r="I22" i="32"/>
  <c r="H122" i="12"/>
  <c r="AD57" i="14"/>
  <c r="AN8" i="18" l="1"/>
  <c r="BF8" i="18"/>
  <c r="AC8" i="18"/>
  <c r="CG8" i="18"/>
  <c r="BJ8" i="18"/>
  <c r="BM8" i="18"/>
  <c r="CL8" i="18"/>
  <c r="CA8" i="18"/>
  <c r="AF8" i="18"/>
  <c r="AU8" i="18"/>
  <c r="AG8" i="18"/>
  <c r="BC8" i="18"/>
  <c r="AH8" i="18"/>
  <c r="CM8" i="18"/>
  <c r="CE8" i="18"/>
  <c r="BR8" i="18"/>
  <c r="CV8" i="18"/>
  <c r="AI8" i="18"/>
  <c r="AO8" i="18"/>
  <c r="Z8" i="18"/>
  <c r="BG8" i="18"/>
  <c r="CQ8" i="18"/>
  <c r="AL8" i="18"/>
  <c r="CJ8" i="18"/>
  <c r="L8" i="18"/>
  <c r="CT8" i="18"/>
  <c r="BS8" i="18"/>
  <c r="BV8" i="18"/>
  <c r="AT8" i="18"/>
  <c r="BA8" i="18"/>
  <c r="CK8" i="18"/>
  <c r="BK8" i="18"/>
  <c r="CN8" i="18"/>
  <c r="AY8" i="18"/>
  <c r="AA8" i="18"/>
  <c r="P8" i="18"/>
  <c r="H8" i="18"/>
  <c r="CU8" i="18"/>
  <c r="V8" i="18"/>
  <c r="AQ8" i="18"/>
  <c r="BN8" i="18"/>
  <c r="AE8" i="18"/>
  <c r="BW8" i="18"/>
  <c r="AP8" i="18"/>
  <c r="CC8" i="18"/>
  <c r="CF8" i="18"/>
  <c r="AR8" i="18"/>
  <c r="AJ8" i="18"/>
  <c r="I8" i="18"/>
  <c r="Q8" i="18"/>
  <c r="O8" i="18"/>
  <c r="CH8" i="18"/>
  <c r="AB8" i="18"/>
  <c r="CR8" i="18"/>
  <c r="BZ8" i="18"/>
  <c r="BL8" i="18"/>
  <c r="G8" i="18"/>
  <c r="BE8" i="18"/>
  <c r="BD8" i="18"/>
  <c r="BX8" i="18"/>
  <c r="W8" i="18"/>
  <c r="AS8" i="18"/>
  <c r="BB8" i="18"/>
  <c r="AM8" i="18"/>
  <c r="T8" i="18"/>
  <c r="CB8" i="18"/>
  <c r="CX8" i="18"/>
  <c r="CD8" i="18"/>
  <c r="R8" i="18"/>
  <c r="AZ8" i="18"/>
  <c r="AW8" i="18"/>
  <c r="AD8" i="18"/>
  <c r="BU8" i="18"/>
  <c r="J8" i="18"/>
  <c r="S8" i="18"/>
  <c r="AX8" i="18"/>
  <c r="BI8" i="18"/>
  <c r="CW8" i="18"/>
  <c r="U8" i="18"/>
  <c r="Y8" i="18"/>
  <c r="CP8" i="18"/>
  <c r="N8" i="18"/>
  <c r="BY8" i="18"/>
  <c r="X8" i="18"/>
  <c r="AV8" i="18"/>
  <c r="CO8" i="18"/>
  <c r="BH8" i="18"/>
  <c r="B17" i="14"/>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F4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C32" i="30"/>
  <c r="CB17" i="14"/>
  <c r="CB16" i="14"/>
  <c r="CB23" i="14"/>
  <c r="CB22" i="14"/>
  <c r="CB19" i="14"/>
  <c r="CB18" i="14"/>
  <c r="CB24" i="14"/>
  <c r="CB12" i="14"/>
  <c r="CB26" i="14"/>
  <c r="CB15" i="14"/>
  <c r="CB14" i="14"/>
  <c r="CB21" i="14"/>
  <c r="CB20" i="14"/>
  <c r="CC11" i="14"/>
  <c r="CB25" i="14"/>
  <c r="CB13" i="14"/>
  <c r="CB27" i="14"/>
  <c r="AU57" i="14"/>
  <c r="H10" i="31" l="1"/>
  <c r="G19" i="31"/>
  <c r="G21" i="31" s="1"/>
  <c r="G4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34" i="14"/>
  <c r="C24" i="14"/>
  <c r="C19" i="14"/>
  <c r="C22" i="14"/>
  <c r="C37" i="14"/>
  <c r="C30" i="14"/>
  <c r="C38" i="14"/>
  <c r="C42" i="14"/>
  <c r="C31" i="14"/>
  <c r="C20" i="14"/>
  <c r="C40" i="14"/>
  <c r="C41" i="14"/>
  <c r="C43" i="14"/>
  <c r="C17" i="14"/>
  <c r="C36" i="14"/>
  <c r="C26" i="14"/>
  <c r="C27" i="14"/>
  <c r="C44" i="14"/>
  <c r="C25" i="14"/>
  <c r="C18" i="14"/>
  <c r="C33" i="14"/>
  <c r="C28" i="14"/>
  <c r="C39" i="14"/>
  <c r="C29" i="14"/>
  <c r="C35" i="14"/>
  <c r="C23" i="14"/>
  <c r="C32"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J19" i="18"/>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K19" i="18" l="1"/>
  <c r="L10" i="18"/>
  <c r="CO5" i="14"/>
  <c r="CN7" i="14"/>
  <c r="M32" i="18"/>
  <c r="M9" i="18"/>
  <c r="CQ9" i="31"/>
  <c r="F48" i="18"/>
  <c r="F49" i="18" s="1"/>
  <c r="G44" i="18"/>
  <c r="G46" i="18" s="1"/>
  <c r="H26" i="18"/>
  <c r="H27" i="18" s="1"/>
  <c r="H31" i="18" s="1"/>
  <c r="H42" i="18"/>
  <c r="G33" i="18"/>
  <c r="F33" i="18"/>
  <c r="J21"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X19"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Y10" i="30"/>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Z10" i="31" l="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T46" i="18"/>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J27" i="18" s="1"/>
  <c r="CJ31" i="18" s="1"/>
  <c r="CJ33" i="18" s="1"/>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D21"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C21" i="29"/>
  <c r="E10" i="29" l="1"/>
  <c r="E19" i="29" s="1"/>
  <c r="CR10" i="31"/>
  <c r="CQ19" i="31"/>
  <c r="CQ21" i="31" s="1"/>
  <c r="CQ41" i="31" s="1"/>
  <c r="F10" i="29"/>
  <c r="F19" i="29" s="1"/>
  <c r="CR10" i="30"/>
  <c r="CQ19" i="30"/>
  <c r="CQ21" i="30" s="1"/>
  <c r="CQ41" i="30" s="1"/>
  <c r="D11" i="29"/>
  <c r="E11" i="29" s="1"/>
  <c r="F11" i="29" s="1"/>
  <c r="CL26" i="18"/>
  <c r="CL27" i="18" s="1"/>
  <c r="CL31" i="18" s="1"/>
  <c r="CL33" i="18" s="1"/>
  <c r="CM19" i="18"/>
  <c r="CM21" i="18" s="1"/>
  <c r="CM41" i="18" s="1"/>
  <c r="CN10" i="18"/>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CN12"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E21" i="29"/>
  <c r="C41" i="29"/>
  <c r="D41" i="29"/>
  <c r="G10" i="29" l="1"/>
  <c r="H20" i="29" s="1"/>
  <c r="CS10" i="31"/>
  <c r="CR19" i="31"/>
  <c r="CR21" i="31" s="1"/>
  <c r="CR41" i="31" s="1"/>
  <c r="P20" i="29"/>
  <c r="U20" i="29"/>
  <c r="Q20" i="29"/>
  <c r="S20" i="29"/>
  <c r="T20" i="29"/>
  <c r="R20" i="29"/>
  <c r="CS10" i="30"/>
  <c r="CR19" i="30"/>
  <c r="CR21" i="30" s="1"/>
  <c r="CR41" i="30" s="1"/>
  <c r="G11" i="29"/>
  <c r="H11" i="29" s="1"/>
  <c r="I11" i="29" s="1"/>
  <c r="J11" i="29" s="1"/>
  <c r="K11" i="29" s="1"/>
  <c r="G19" i="29"/>
  <c r="H10" i="29"/>
  <c r="CR12" i="30"/>
  <c r="CR12" i="31"/>
  <c r="CN19" i="18"/>
  <c r="CN21" i="18" s="1"/>
  <c r="CN41" i="18" s="1"/>
  <c r="CO10" i="18"/>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2" i="18"/>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CN26" i="18" l="1"/>
  <c r="CN27" i="18" s="1"/>
  <c r="CN31" i="18" s="1"/>
  <c r="CT10" i="31"/>
  <c r="CS19" i="31"/>
  <c r="CS21" i="31" s="1"/>
  <c r="CS41" i="31" s="1"/>
  <c r="X20" i="29"/>
  <c r="W20" i="29"/>
  <c r="CT10" i="30"/>
  <c r="CS19" i="30"/>
  <c r="CS21" i="30" s="1"/>
  <c r="CS41" i="30" s="1"/>
  <c r="I10" i="29"/>
  <c r="H19" i="29"/>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2" i="18"/>
  <c r="CP37" i="18" s="1"/>
  <c r="CO15" i="18"/>
  <c r="CO30" i="18" s="1"/>
  <c r="CO25" i="18"/>
  <c r="CN42" i="18"/>
  <c r="CN38" i="18"/>
  <c r="CN33"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G21" i="29"/>
  <c r="F41" i="29"/>
  <c r="CU10" i="31" l="1"/>
  <c r="CT19" i="31"/>
  <c r="CT21" i="31" s="1"/>
  <c r="CO26" i="18"/>
  <c r="CO27" i="18" s="1"/>
  <c r="CO31" i="18" s="1"/>
  <c r="V20" i="29"/>
  <c r="S11" i="29"/>
  <c r="T11" i="29" s="1"/>
  <c r="U11" i="29" s="1"/>
  <c r="AA20" i="29"/>
  <c r="Z20" i="29"/>
  <c r="CU10" i="30"/>
  <c r="CT19" i="30"/>
  <c r="CT21" i="30" s="1"/>
  <c r="CT41" i="30" s="1"/>
  <c r="J10" i="29"/>
  <c r="I19" i="29"/>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O33" i="18"/>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21" i="29"/>
  <c r="H12" i="29"/>
  <c r="CV10" i="31" l="1"/>
  <c r="CU19" i="31"/>
  <c r="CU21" i="31" s="1"/>
  <c r="Y20" i="29"/>
  <c r="AD20" i="29"/>
  <c r="AC20" i="29"/>
  <c r="V11" i="29"/>
  <c r="W11" i="29" s="1"/>
  <c r="X11" i="29" s="1"/>
  <c r="CV10" i="30"/>
  <c r="CU19" i="30"/>
  <c r="CU21" i="30" s="1"/>
  <c r="CU41" i="30" s="1"/>
  <c r="CP26" i="18"/>
  <c r="CP27" i="18" s="1"/>
  <c r="CP31" i="18" s="1"/>
  <c r="CP33" i="18" s="1"/>
  <c r="K10" i="29"/>
  <c r="J19" i="29"/>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21" i="29"/>
  <c r="I12" i="29"/>
  <c r="H41" i="29"/>
  <c r="H37" i="29"/>
  <c r="CV19" i="31" l="1"/>
  <c r="CW10" i="31"/>
  <c r="AB20" i="29"/>
  <c r="Y11" i="29"/>
  <c r="Z11" i="29" s="1"/>
  <c r="AA11" i="29" s="1"/>
  <c r="AG20" i="29"/>
  <c r="AF20" i="29"/>
  <c r="CW10" i="30"/>
  <c r="CV19" i="30"/>
  <c r="CV21" i="30" s="1"/>
  <c r="CV41" i="30" s="1"/>
  <c r="K19" i="29"/>
  <c r="L10" i="29"/>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21" i="3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J12" i="29"/>
  <c r="J37" i="29" s="1"/>
  <c r="I41" i="29"/>
  <c r="H42" i="29"/>
  <c r="H43" i="29" s="1"/>
  <c r="H38" i="29"/>
  <c r="CW19" i="31" l="1"/>
  <c r="CW21" i="31" s="1"/>
  <c r="CW41" i="31" s="1"/>
  <c r="CX10" i="31"/>
  <c r="CX19" i="31" s="1"/>
  <c r="AE20" i="29"/>
  <c r="AI20" i="29"/>
  <c r="AJ20" i="29"/>
  <c r="AB11" i="29"/>
  <c r="AC11" i="29" s="1"/>
  <c r="AD11" i="29" s="1"/>
  <c r="CT46" i="30"/>
  <c r="CT48" i="30" s="1"/>
  <c r="CT49" i="30" s="1"/>
  <c r="CX10" i="30"/>
  <c r="CX19" i="30" s="1"/>
  <c r="CW19" i="30"/>
  <c r="CW21" i="30" s="1"/>
  <c r="CW41" i="30" s="1"/>
  <c r="CU33" i="31"/>
  <c r="L19" i="29"/>
  <c r="M10" i="29"/>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K12" i="29"/>
  <c r="K37" i="29" s="1"/>
  <c r="CU46" i="30" l="1"/>
  <c r="CU48" i="30" s="1"/>
  <c r="CU49" i="30" s="1"/>
  <c r="CU46" i="31"/>
  <c r="CU48" i="31" s="1"/>
  <c r="CU49" i="31" s="1"/>
  <c r="AL20" i="29"/>
  <c r="AH20" i="29"/>
  <c r="AM20" i="29"/>
  <c r="AE11" i="29"/>
  <c r="AF11" i="29" s="1"/>
  <c r="AG11" i="29" s="1"/>
  <c r="N10" i="29"/>
  <c r="O10" i="29" s="1"/>
  <c r="M19" i="29"/>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26" i="29" s="1"/>
  <c r="K15" i="29"/>
  <c r="K30" i="29" s="1"/>
  <c r="L21" i="29"/>
  <c r="L12" i="29"/>
  <c r="K42" i="29"/>
  <c r="K38" i="29"/>
  <c r="CV46" i="31" l="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O19" i="29"/>
  <c r="P10" i="29"/>
  <c r="BD20" i="29"/>
  <c r="BO20" i="29"/>
  <c r="AW20" i="29"/>
  <c r="AV20" i="29"/>
  <c r="AP20" i="29"/>
  <c r="BM20" i="29"/>
  <c r="CI20" i="29"/>
  <c r="CW46" i="31"/>
  <c r="CW48" i="31" s="1"/>
  <c r="CW49" i="31" s="1"/>
  <c r="CS33" i="18"/>
  <c r="O20" i="29"/>
  <c r="N19"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21" i="29"/>
  <c r="M12" i="29"/>
  <c r="M37" i="29" s="1"/>
  <c r="L25" i="29"/>
  <c r="L26" i="29" s="1"/>
  <c r="L15" i="29"/>
  <c r="L30" i="29" s="1"/>
  <c r="L37" i="29"/>
  <c r="P19" i="29" l="1"/>
  <c r="Q10" i="29"/>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N12" i="29"/>
  <c r="N37" i="29" s="1"/>
  <c r="L42" i="29"/>
  <c r="L43" i="29" s="1"/>
  <c r="L38" i="29"/>
  <c r="M41" i="29"/>
  <c r="L27" i="29"/>
  <c r="L31" i="29" s="1"/>
  <c r="L33" i="29" s="1"/>
  <c r="M25" i="29"/>
  <c r="M26" i="29" s="1"/>
  <c r="M15" i="29"/>
  <c r="M30" i="29" s="1"/>
  <c r="Q19" i="29" l="1"/>
  <c r="R10" i="29"/>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O12" i="29"/>
  <c r="N42" i="29"/>
  <c r="N38" i="29"/>
  <c r="N41" i="29"/>
  <c r="R19" i="29" l="1"/>
  <c r="S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P12" i="29"/>
  <c r="O37" i="29"/>
  <c r="O41" i="29"/>
  <c r="S19" i="29" l="1"/>
  <c r="T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Q12" i="29"/>
  <c r="P37" i="29"/>
  <c r="CX33" i="18" l="1"/>
  <c r="CX44" i="18"/>
  <c r="CX46" i="18" s="1"/>
  <c r="T19" i="29"/>
  <c r="U10" i="29"/>
  <c r="CW46" i="18"/>
  <c r="CW48" i="18" s="1"/>
  <c r="CW49" i="18" s="1"/>
  <c r="B51" i="31"/>
  <c r="H17" i="32" s="1"/>
  <c r="CX48" i="18"/>
  <c r="CX49" i="18"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R12" i="29"/>
  <c r="R37" i="29" s="1"/>
  <c r="Q41" i="29"/>
  <c r="O44" i="29"/>
  <c r="O46" i="29" s="1"/>
  <c r="O48" i="29" s="1"/>
  <c r="P42" i="29"/>
  <c r="P43" i="29" s="1"/>
  <c r="P38" i="29"/>
  <c r="Q37" i="29"/>
  <c r="B51" i="18" l="1"/>
  <c r="E17" i="32" s="1"/>
  <c r="U19" i="29"/>
  <c r="V10" i="29"/>
  <c r="BH48" i="30"/>
  <c r="BH49" i="30" s="1"/>
  <c r="AY48" i="30"/>
  <c r="AY49" i="30" s="1"/>
  <c r="W32" i="29"/>
  <c r="Q27" i="29"/>
  <c r="Q31" i="29" s="1"/>
  <c r="Q33" i="29" s="1"/>
  <c r="P44" i="29"/>
  <c r="P46" i="29" s="1"/>
  <c r="P48" i="29" s="1"/>
  <c r="R25" i="29"/>
  <c r="R15" i="29"/>
  <c r="R30" i="29" s="1"/>
  <c r="S21" i="29"/>
  <c r="S12" i="29"/>
  <c r="S37" i="29" s="1"/>
  <c r="R41" i="29"/>
  <c r="R38" i="29"/>
  <c r="R42" i="29"/>
  <c r="Q38" i="29"/>
  <c r="Q42" i="29"/>
  <c r="Q43" i="29" s="1"/>
  <c r="O49" i="29"/>
  <c r="V19" i="29" l="1"/>
  <c r="W10" i="29"/>
  <c r="B51" i="30"/>
  <c r="G17" i="32" s="1"/>
  <c r="R43" i="29"/>
  <c r="R44" i="29" s="1"/>
  <c r="R46" i="29" s="1"/>
  <c r="R48" i="29" s="1"/>
  <c r="R26" i="29"/>
  <c r="R27" i="29" s="1"/>
  <c r="R31" i="29" s="1"/>
  <c r="R33" i="29" s="1"/>
  <c r="X32" i="29"/>
  <c r="S42" i="29"/>
  <c r="S38" i="29"/>
  <c r="P49" i="29"/>
  <c r="T21" i="29"/>
  <c r="T12" i="29"/>
  <c r="T37" i="29" s="1"/>
  <c r="Q44" i="29"/>
  <c r="Q46" i="29" s="1"/>
  <c r="Q48" i="29" s="1"/>
  <c r="S41" i="29"/>
  <c r="S25" i="29"/>
  <c r="S15" i="29"/>
  <c r="S30" i="29" s="1"/>
  <c r="W19" i="29" l="1"/>
  <c r="X10" i="29"/>
  <c r="S43" i="29"/>
  <c r="S44" i="29" s="1"/>
  <c r="S46" i="29" s="1"/>
  <c r="S48" i="29" s="1"/>
  <c r="S26" i="29"/>
  <c r="S27" i="29" s="1"/>
  <c r="S31" i="29" s="1"/>
  <c r="S33" i="29" s="1"/>
  <c r="Y32" i="29"/>
  <c r="Q49" i="29"/>
  <c r="R49" i="29"/>
  <c r="U21" i="29"/>
  <c r="U12" i="29"/>
  <c r="U37" i="29" s="1"/>
  <c r="T41" i="29"/>
  <c r="T38" i="29"/>
  <c r="T42" i="29"/>
  <c r="T15" i="29"/>
  <c r="T30" i="29" s="1"/>
  <c r="T25" i="29"/>
  <c r="T26" i="29" s="1"/>
  <c r="X19" i="29" l="1"/>
  <c r="Y10" i="29"/>
  <c r="T43" i="29"/>
  <c r="T44" i="29" s="1"/>
  <c r="T46" i="29" s="1"/>
  <c r="T48" i="29" s="1"/>
  <c r="Z32" i="29"/>
  <c r="S49" i="29"/>
  <c r="T27" i="29"/>
  <c r="T31" i="29" s="1"/>
  <c r="T33" i="29" s="1"/>
  <c r="U25" i="29"/>
  <c r="U15" i="29"/>
  <c r="U30" i="29" s="1"/>
  <c r="V21" i="29"/>
  <c r="V12" i="29"/>
  <c r="U41" i="29"/>
  <c r="U42" i="29"/>
  <c r="U38" i="29"/>
  <c r="Y19" i="29" l="1"/>
  <c r="Z10" i="29"/>
  <c r="U43" i="29"/>
  <c r="U44" i="29" s="1"/>
  <c r="U46" i="29" s="1"/>
  <c r="U48" i="29" s="1"/>
  <c r="U26" i="29"/>
  <c r="U27" i="29" s="1"/>
  <c r="U31" i="29" s="1"/>
  <c r="U33" i="29" s="1"/>
  <c r="AA32" i="29"/>
  <c r="T49" i="29"/>
  <c r="V25" i="29"/>
  <c r="V15" i="29"/>
  <c r="V30" i="29" s="1"/>
  <c r="W21" i="29"/>
  <c r="W12" i="29"/>
  <c r="W37" i="29" s="1"/>
  <c r="V37" i="29"/>
  <c r="V41" i="29"/>
  <c r="Z19" i="29" l="1"/>
  <c r="AA10" i="29"/>
  <c r="V26" i="29"/>
  <c r="V27" i="29" s="1"/>
  <c r="V31" i="29" s="1"/>
  <c r="V33" i="29" s="1"/>
  <c r="AB32" i="29"/>
  <c r="U49" i="29"/>
  <c r="V38" i="29"/>
  <c r="V42" i="29"/>
  <c r="V43" i="29" s="1"/>
  <c r="W42" i="29"/>
  <c r="W38" i="29"/>
  <c r="W25" i="29"/>
  <c r="W26" i="29" s="1"/>
  <c r="W15" i="29"/>
  <c r="W30" i="29" s="1"/>
  <c r="X21" i="29"/>
  <c r="X12" i="29"/>
  <c r="W41" i="29"/>
  <c r="AA19" i="29" l="1"/>
  <c r="AB10" i="29"/>
  <c r="W43" i="29"/>
  <c r="W44" i="29" s="1"/>
  <c r="W46" i="29" s="1"/>
  <c r="W48" i="29" s="1"/>
  <c r="AC32" i="29"/>
  <c r="X41" i="29"/>
  <c r="X25" i="29"/>
  <c r="X26" i="29" s="1"/>
  <c r="X15" i="29"/>
  <c r="X30" i="29" s="1"/>
  <c r="X37" i="29"/>
  <c r="V44" i="29"/>
  <c r="V46" i="29" s="1"/>
  <c r="V48" i="29" s="1"/>
  <c r="W27" i="29"/>
  <c r="W31" i="29" s="1"/>
  <c r="W33" i="29" s="1"/>
  <c r="Y21" i="29"/>
  <c r="Y12" i="29"/>
  <c r="Y37" i="29" s="1"/>
  <c r="AB19" i="29" l="1"/>
  <c r="AC10" i="29"/>
  <c r="AD32" i="29"/>
  <c r="W49" i="29"/>
  <c r="V49" i="29"/>
  <c r="X42" i="29"/>
  <c r="X43" i="29" s="1"/>
  <c r="X38" i="29"/>
  <c r="Y42" i="29"/>
  <c r="Y38" i="29"/>
  <c r="Y25" i="29"/>
  <c r="Y26" i="29" s="1"/>
  <c r="Y15" i="29"/>
  <c r="Y30" i="29" s="1"/>
  <c r="X27" i="29"/>
  <c r="X31" i="29" s="1"/>
  <c r="X33" i="29" s="1"/>
  <c r="Z21" i="29"/>
  <c r="Z12" i="29"/>
  <c r="Y41" i="29"/>
  <c r="AC19" i="29" l="1"/>
  <c r="AD10" i="29"/>
  <c r="Y43" i="29"/>
  <c r="Y44" i="29" s="1"/>
  <c r="Y46" i="29" s="1"/>
  <c r="Y48" i="29" s="1"/>
  <c r="X44" i="29"/>
  <c r="X46" i="29" s="1"/>
  <c r="X48" i="29" s="1"/>
  <c r="AE32" i="29"/>
  <c r="Y27" i="29"/>
  <c r="Y31" i="29" s="1"/>
  <c r="Y33" i="29" s="1"/>
  <c r="AA21" i="29"/>
  <c r="AA12" i="29"/>
  <c r="AA37" i="29" s="1"/>
  <c r="Z25" i="29"/>
  <c r="Z15" i="29"/>
  <c r="Z30" i="29" s="1"/>
  <c r="Z41" i="29"/>
  <c r="Z37" i="29"/>
  <c r="AD19" i="29" l="1"/>
  <c r="AE10" i="29"/>
  <c r="Z26" i="29"/>
  <c r="Z27" i="29" s="1"/>
  <c r="Z31" i="29" s="1"/>
  <c r="Z33" i="29" s="1"/>
  <c r="AF32" i="29"/>
  <c r="Y49" i="29"/>
  <c r="Z42" i="29"/>
  <c r="Z43" i="29" s="1"/>
  <c r="Z38" i="29"/>
  <c r="AA42" i="29"/>
  <c r="AA38" i="29"/>
  <c r="X49" i="29"/>
  <c r="AA25" i="29"/>
  <c r="AA26" i="29" s="1"/>
  <c r="AA15" i="29"/>
  <c r="AA30" i="29" s="1"/>
  <c r="AB21" i="29"/>
  <c r="AB12" i="29"/>
  <c r="AB37" i="29" s="1"/>
  <c r="AA41" i="29"/>
  <c r="AE19" i="29" l="1"/>
  <c r="AF10" i="29"/>
  <c r="AA43" i="29"/>
  <c r="AA44" i="29" s="1"/>
  <c r="AA46" i="29" s="1"/>
  <c r="AA48" i="29" s="1"/>
  <c r="Z44" i="29"/>
  <c r="Z46" i="29" s="1"/>
  <c r="Z48" i="29" s="1"/>
  <c r="AG32" i="29"/>
  <c r="AA27" i="29"/>
  <c r="AA31" i="29" s="1"/>
  <c r="AA33" i="29" s="1"/>
  <c r="AB41" i="29"/>
  <c r="AB42" i="29"/>
  <c r="AB38" i="29"/>
  <c r="AB25" i="29"/>
  <c r="AB26" i="29" s="1"/>
  <c r="AB15" i="29"/>
  <c r="AB30" i="29" s="1"/>
  <c r="AC21" i="29"/>
  <c r="AC12" i="29"/>
  <c r="AF19" i="29" l="1"/>
  <c r="AG10" i="29"/>
  <c r="AB43" i="29"/>
  <c r="AB44" i="29" s="1"/>
  <c r="AB46" i="29" s="1"/>
  <c r="AB48" i="29" s="1"/>
  <c r="AH32" i="29"/>
  <c r="AA49" i="29"/>
  <c r="AC25" i="29"/>
  <c r="AC15" i="29"/>
  <c r="AC30" i="29" s="1"/>
  <c r="AD21" i="29"/>
  <c r="AD12" i="29"/>
  <c r="AC37" i="29"/>
  <c r="AC41" i="29"/>
  <c r="AB27" i="29"/>
  <c r="AB31" i="29" s="1"/>
  <c r="AB33" i="29" s="1"/>
  <c r="Z49" i="29"/>
  <c r="AG19" i="29" l="1"/>
  <c r="AH10" i="29"/>
  <c r="AC26" i="29"/>
  <c r="AC27" i="29" s="1"/>
  <c r="AC31" i="29" s="1"/>
  <c r="AC33" i="29" s="1"/>
  <c r="AI32" i="29"/>
  <c r="AB49" i="29"/>
  <c r="AE21" i="29"/>
  <c r="AE12" i="29"/>
  <c r="AD41" i="29"/>
  <c r="AC42" i="29"/>
  <c r="AC43" i="29" s="1"/>
  <c r="AC38" i="29"/>
  <c r="AD25" i="29"/>
  <c r="AD26" i="29" s="1"/>
  <c r="AD15" i="29"/>
  <c r="AD30" i="29" s="1"/>
  <c r="AD37" i="29"/>
  <c r="AH19" i="29" l="1"/>
  <c r="AI10" i="29"/>
  <c r="AC44" i="29"/>
  <c r="AC46" i="29" s="1"/>
  <c r="AC48" i="29" s="1"/>
  <c r="AJ32" i="29"/>
  <c r="AD27" i="29"/>
  <c r="AD31" i="29" s="1"/>
  <c r="AD33" i="29" s="1"/>
  <c r="AE25" i="29"/>
  <c r="AE15" i="29"/>
  <c r="AE30" i="29" s="1"/>
  <c r="AF21" i="29"/>
  <c r="AF12" i="29"/>
  <c r="AF37" i="29" s="1"/>
  <c r="AE37" i="29"/>
  <c r="AE41" i="29"/>
  <c r="AD38" i="29"/>
  <c r="AD42" i="29"/>
  <c r="AD43" i="29" s="1"/>
  <c r="AI19" i="29" l="1"/>
  <c r="AJ10" i="29"/>
  <c r="AE26" i="29"/>
  <c r="AE27" i="29" s="1"/>
  <c r="AE31" i="29" s="1"/>
  <c r="AE33" i="29" s="1"/>
  <c r="AD44" i="29"/>
  <c r="AD46" i="29" s="1"/>
  <c r="AD48" i="29" s="1"/>
  <c r="AK32" i="29"/>
  <c r="AF41" i="29"/>
  <c r="AE42" i="29"/>
  <c r="AE43" i="29" s="1"/>
  <c r="AE38" i="29"/>
  <c r="AC49" i="29"/>
  <c r="AF25" i="29"/>
  <c r="AF26" i="29" s="1"/>
  <c r="AF15" i="29"/>
  <c r="AF30" i="29" s="1"/>
  <c r="AG21" i="29"/>
  <c r="AG12" i="29"/>
  <c r="AG37" i="29" s="1"/>
  <c r="AF42" i="29"/>
  <c r="AF38" i="29"/>
  <c r="AJ19" i="29" l="1"/>
  <c r="AK10" i="29"/>
  <c r="AF43" i="29"/>
  <c r="AF44" i="29" s="1"/>
  <c r="AF46" i="29" s="1"/>
  <c r="AF48" i="29" s="1"/>
  <c r="AL32" i="29"/>
  <c r="AG41" i="29"/>
  <c r="AE44" i="29"/>
  <c r="AE46" i="29" s="1"/>
  <c r="AE48" i="29" s="1"/>
  <c r="AF27" i="29"/>
  <c r="AF31" i="29" s="1"/>
  <c r="AF33" i="29" s="1"/>
  <c r="AG25" i="29"/>
  <c r="AG15" i="29"/>
  <c r="AG30" i="29" s="1"/>
  <c r="AH21" i="29"/>
  <c r="AH12" i="29"/>
  <c r="AG42" i="29"/>
  <c r="AG38" i="29"/>
  <c r="AD49" i="29"/>
  <c r="AK19" i="29" l="1"/>
  <c r="AL10" i="29"/>
  <c r="AG43" i="29"/>
  <c r="AG44" i="29" s="1"/>
  <c r="AG46" i="29" s="1"/>
  <c r="AG48" i="29" s="1"/>
  <c r="AG26" i="29"/>
  <c r="AG27" i="29" s="1"/>
  <c r="AG31" i="29" s="1"/>
  <c r="AG33" i="29" s="1"/>
  <c r="AM32" i="29"/>
  <c r="AF49" i="29"/>
  <c r="AH15" i="29"/>
  <c r="AH30" i="29" s="1"/>
  <c r="AH25" i="29"/>
  <c r="AH26" i="29" s="1"/>
  <c r="AH37" i="29"/>
  <c r="AI21" i="29"/>
  <c r="AI12" i="29"/>
  <c r="AH41" i="29"/>
  <c r="AE49" i="29"/>
  <c r="AL19" i="29" l="1"/>
  <c r="AM10" i="29"/>
  <c r="AN32" i="29"/>
  <c r="AH27" i="29"/>
  <c r="AH31" i="29" s="1"/>
  <c r="AH33" i="29" s="1"/>
  <c r="AI15" i="29"/>
  <c r="AI30" i="29" s="1"/>
  <c r="AI25" i="29"/>
  <c r="AH42" i="29"/>
  <c r="AH43" i="29" s="1"/>
  <c r="AH38" i="29"/>
  <c r="AG49" i="29"/>
  <c r="AJ21" i="29"/>
  <c r="AJ12" i="29"/>
  <c r="AI37" i="29"/>
  <c r="AI41" i="29"/>
  <c r="AM19" i="29" l="1"/>
  <c r="AN10" i="29"/>
  <c r="AI26" i="29"/>
  <c r="AI27" i="29" s="1"/>
  <c r="AI31" i="29" s="1"/>
  <c r="AI33" i="29" s="1"/>
  <c r="AH44" i="29"/>
  <c r="AH46" i="29" s="1"/>
  <c r="AH48" i="29" s="1"/>
  <c r="AO32" i="29"/>
  <c r="AI42" i="29"/>
  <c r="AI43" i="29" s="1"/>
  <c r="AI38" i="29"/>
  <c r="AJ25" i="29"/>
  <c r="AJ26" i="29" s="1"/>
  <c r="AJ15" i="29"/>
  <c r="AJ30" i="29" s="1"/>
  <c r="AJ37" i="29"/>
  <c r="AK21" i="29"/>
  <c r="AK12" i="29"/>
  <c r="AK37" i="29" s="1"/>
  <c r="AJ41" i="29"/>
  <c r="AN19" i="29" l="1"/>
  <c r="AO10" i="29"/>
  <c r="AI44" i="29"/>
  <c r="AI46" i="29" s="1"/>
  <c r="AI48" i="29" s="1"/>
  <c r="AP32" i="29"/>
  <c r="AJ27" i="29"/>
  <c r="AJ31" i="29" s="1"/>
  <c r="AJ33" i="29" s="1"/>
  <c r="AH49" i="29"/>
  <c r="AK42" i="29"/>
  <c r="AK38" i="29"/>
  <c r="AK25" i="29"/>
  <c r="AK26" i="29" s="1"/>
  <c r="AK15" i="29"/>
  <c r="AK30" i="29" s="1"/>
  <c r="AJ42" i="29"/>
  <c r="AJ43" i="29" s="1"/>
  <c r="AJ38" i="29"/>
  <c r="AL21" i="29"/>
  <c r="AL12" i="29"/>
  <c r="AK41" i="29"/>
  <c r="AO19" i="29" l="1"/>
  <c r="AP10" i="29"/>
  <c r="AK43" i="29"/>
  <c r="AK44" i="29" s="1"/>
  <c r="AK46" i="29" s="1"/>
  <c r="AK48" i="29" s="1"/>
  <c r="AQ32" i="29"/>
  <c r="AJ44" i="29"/>
  <c r="AJ46" i="29" s="1"/>
  <c r="AJ48" i="29" s="1"/>
  <c r="AL41" i="29"/>
  <c r="AK27" i="29"/>
  <c r="AK31" i="29" s="1"/>
  <c r="AK33" i="29" s="1"/>
  <c r="AL25" i="29"/>
  <c r="AL15" i="29"/>
  <c r="AL30" i="29" s="1"/>
  <c r="AM21" i="29"/>
  <c r="AM12" i="29"/>
  <c r="AM37" i="29" s="1"/>
  <c r="AI49" i="29"/>
  <c r="AL37" i="29"/>
  <c r="AP19" i="29" l="1"/>
  <c r="AQ10" i="29"/>
  <c r="AL26" i="29"/>
  <c r="AL27" i="29" s="1"/>
  <c r="AL31" i="29" s="1"/>
  <c r="AL33" i="29" s="1"/>
  <c r="AR32" i="29"/>
  <c r="AM42" i="29"/>
  <c r="AM38" i="29"/>
  <c r="AK49" i="29"/>
  <c r="AJ49" i="29"/>
  <c r="AL42" i="29"/>
  <c r="AL43" i="29" s="1"/>
  <c r="AL38" i="29"/>
  <c r="AN21" i="29"/>
  <c r="AN12" i="29"/>
  <c r="AN37" i="29" s="1"/>
  <c r="AM25" i="29"/>
  <c r="AM26" i="29" s="1"/>
  <c r="AM15" i="29"/>
  <c r="AM30" i="29" s="1"/>
  <c r="AM41" i="29"/>
  <c r="AQ19" i="29" l="1"/>
  <c r="AR10" i="29"/>
  <c r="AM43" i="29"/>
  <c r="AM44" i="29" s="1"/>
  <c r="AM46" i="29" s="1"/>
  <c r="AM48" i="29" s="1"/>
  <c r="AL44" i="29"/>
  <c r="AL46" i="29" s="1"/>
  <c r="AL48" i="29" s="1"/>
  <c r="AS32" i="29"/>
  <c r="AM27" i="29"/>
  <c r="AM31" i="29" s="1"/>
  <c r="AM33" i="29" s="1"/>
  <c r="AN41" i="29"/>
  <c r="AN25" i="29"/>
  <c r="AN26" i="29" s="1"/>
  <c r="AN15" i="29"/>
  <c r="AN30" i="29" s="1"/>
  <c r="AO21" i="29"/>
  <c r="AO12" i="29"/>
  <c r="AN42" i="29"/>
  <c r="AN38" i="29"/>
  <c r="AR19" i="29" l="1"/>
  <c r="AS10" i="29"/>
  <c r="AN43" i="29"/>
  <c r="AN44" i="29" s="1"/>
  <c r="AN46" i="29" s="1"/>
  <c r="AN48" i="29" s="1"/>
  <c r="AT32" i="29"/>
  <c r="AN27" i="29"/>
  <c r="AN31" i="29" s="1"/>
  <c r="AN33" i="29" s="1"/>
  <c r="AM49" i="29"/>
  <c r="AP21" i="29"/>
  <c r="AP12" i="29"/>
  <c r="AP37" i="29" s="1"/>
  <c r="AO41" i="29"/>
  <c r="AL49" i="29"/>
  <c r="AO15" i="29"/>
  <c r="AO30" i="29" s="1"/>
  <c r="AO25" i="29"/>
  <c r="AO26" i="29" s="1"/>
  <c r="AO37" i="29"/>
  <c r="AS19" i="29" l="1"/>
  <c r="AT10" i="29"/>
  <c r="AU32" i="29"/>
  <c r="AO27" i="29"/>
  <c r="AO31" i="29" s="1"/>
  <c r="AO33" i="29" s="1"/>
  <c r="AN49" i="29"/>
  <c r="AP41" i="29"/>
  <c r="AP25" i="29"/>
  <c r="AP15" i="29"/>
  <c r="AP30" i="29" s="1"/>
  <c r="AQ21" i="29"/>
  <c r="AQ12" i="29"/>
  <c r="AQ37" i="29" s="1"/>
  <c r="AP42" i="29"/>
  <c r="AP38" i="29"/>
  <c r="AO42" i="29"/>
  <c r="AO43" i="29" s="1"/>
  <c r="AO38" i="29"/>
  <c r="AT19" i="29" l="1"/>
  <c r="AU10" i="29"/>
  <c r="AP43" i="29"/>
  <c r="AP44" i="29" s="1"/>
  <c r="AP46" i="29" s="1"/>
  <c r="AP48" i="29" s="1"/>
  <c r="AP26" i="29"/>
  <c r="AP27" i="29" s="1"/>
  <c r="AP31" i="29" s="1"/>
  <c r="AP33" i="29" s="1"/>
  <c r="AV32" i="29"/>
  <c r="AR21" i="29"/>
  <c r="AR12" i="29"/>
  <c r="AR37" i="29" s="1"/>
  <c r="AQ42" i="29"/>
  <c r="AQ38" i="29"/>
  <c r="AO44" i="29"/>
  <c r="AO46" i="29" s="1"/>
  <c r="AO48" i="29" s="1"/>
  <c r="AQ25" i="29"/>
  <c r="AQ26" i="29" s="1"/>
  <c r="AQ15" i="29"/>
  <c r="AQ30" i="29" s="1"/>
  <c r="AQ41" i="29"/>
  <c r="AU19" i="29" l="1"/>
  <c r="AV10" i="29"/>
  <c r="AQ43" i="29"/>
  <c r="AQ44" i="29" s="1"/>
  <c r="AQ46" i="29" s="1"/>
  <c r="AQ48" i="29" s="1"/>
  <c r="AW32" i="29"/>
  <c r="AO49" i="29"/>
  <c r="AP49" i="29"/>
  <c r="AQ27" i="29"/>
  <c r="AQ31" i="29" s="1"/>
  <c r="AQ33" i="29" s="1"/>
  <c r="AS21" i="29"/>
  <c r="AS12" i="29"/>
  <c r="AS37" i="29" s="1"/>
  <c r="AR41" i="29"/>
  <c r="AR38" i="29"/>
  <c r="AR42" i="29"/>
  <c r="AR25" i="29"/>
  <c r="AR15" i="29"/>
  <c r="AR30" i="29" s="1"/>
  <c r="AV19" i="29" l="1"/>
  <c r="AW10" i="29"/>
  <c r="AR43" i="29"/>
  <c r="AR44" i="29" s="1"/>
  <c r="AR46" i="29" s="1"/>
  <c r="AR48" i="29" s="1"/>
  <c r="AR26" i="29"/>
  <c r="AR27" i="29" s="1"/>
  <c r="AR31" i="29" s="1"/>
  <c r="AR33" i="29" s="1"/>
  <c r="AY9" i="29"/>
  <c r="AX32" i="29"/>
  <c r="AQ49" i="29"/>
  <c r="AS38" i="29"/>
  <c r="AS42" i="29"/>
  <c r="AT21" i="29"/>
  <c r="AT12" i="29"/>
  <c r="AT37" i="29" s="1"/>
  <c r="AS41" i="29"/>
  <c r="AS25" i="29"/>
  <c r="AS26" i="29" s="1"/>
  <c r="AS15" i="29"/>
  <c r="AS30" i="29" s="1"/>
  <c r="AW19" i="29" l="1"/>
  <c r="AX10" i="29"/>
  <c r="AS43" i="29"/>
  <c r="AS44" i="29" s="1"/>
  <c r="AS46" i="29" s="1"/>
  <c r="AS48" i="29" s="1"/>
  <c r="AZ9" i="29"/>
  <c r="AY32" i="29"/>
  <c r="AS27" i="29"/>
  <c r="AS31" i="29" s="1"/>
  <c r="AS33" i="29" s="1"/>
  <c r="AR49" i="29"/>
  <c r="AT38" i="29"/>
  <c r="AT42" i="29"/>
  <c r="AT41" i="29"/>
  <c r="AT25" i="29"/>
  <c r="AT26" i="29" s="1"/>
  <c r="AT15" i="29"/>
  <c r="AT30" i="29" s="1"/>
  <c r="AU21" i="29"/>
  <c r="AU12" i="29"/>
  <c r="AX19" i="29" l="1"/>
  <c r="AY10" i="29"/>
  <c r="AT43" i="29"/>
  <c r="AT44" i="29" s="1"/>
  <c r="AT46" i="29" s="1"/>
  <c r="AT48" i="29" s="1"/>
  <c r="AZ32" i="29"/>
  <c r="AS49" i="29"/>
  <c r="AT27" i="29"/>
  <c r="AT31" i="29" s="1"/>
  <c r="AT33" i="29" s="1"/>
  <c r="AU25" i="29"/>
  <c r="AU15" i="29"/>
  <c r="AU30" i="29" s="1"/>
  <c r="AU37" i="29"/>
  <c r="AV21" i="29"/>
  <c r="AV12" i="29"/>
  <c r="AU41" i="29"/>
  <c r="AY19" i="29" l="1"/>
  <c r="AZ10" i="29"/>
  <c r="BA9" i="29"/>
  <c r="AU26" i="29"/>
  <c r="AU27" i="29" s="1"/>
  <c r="AU31" i="29" s="1"/>
  <c r="AU33" i="29" s="1"/>
  <c r="BB9" i="29"/>
  <c r="BA32" i="29"/>
  <c r="AT49" i="29"/>
  <c r="AV25" i="29"/>
  <c r="AV26" i="29" s="1"/>
  <c r="AV15" i="29"/>
  <c r="AV30" i="29" s="1"/>
  <c r="AW21" i="29"/>
  <c r="AW12" i="29"/>
  <c r="AU38" i="29"/>
  <c r="AU42" i="29"/>
  <c r="AU43" i="29" s="1"/>
  <c r="AV37" i="29"/>
  <c r="AV41" i="29"/>
  <c r="AZ19" i="29" l="1"/>
  <c r="BA10" i="29"/>
  <c r="AU44" i="29"/>
  <c r="AU46" i="29" s="1"/>
  <c r="AU48" i="29" s="1"/>
  <c r="BB32" i="29"/>
  <c r="AV27" i="29"/>
  <c r="AV31" i="29" s="1"/>
  <c r="AV33" i="29" s="1"/>
  <c r="AW25" i="29"/>
  <c r="AW15" i="29"/>
  <c r="AW30" i="29" s="1"/>
  <c r="AW37" i="29"/>
  <c r="AV38" i="29"/>
  <c r="AV42" i="29"/>
  <c r="AV43" i="29" s="1"/>
  <c r="AX21" i="29"/>
  <c r="AX12" i="29"/>
  <c r="AX37" i="29" s="1"/>
  <c r="AW41" i="29"/>
  <c r="BA19" i="29" l="1"/>
  <c r="BB10" i="29"/>
  <c r="BC9" i="29"/>
  <c r="AW26" i="29"/>
  <c r="AW27" i="29" s="1"/>
  <c r="AW31" i="29" s="1"/>
  <c r="AW33" i="29" s="1"/>
  <c r="BC32" i="29"/>
  <c r="AX42" i="29"/>
  <c r="AX38" i="29"/>
  <c r="AX41" i="29"/>
  <c r="AW42" i="29"/>
  <c r="AW43" i="29" s="1"/>
  <c r="AW38" i="29"/>
  <c r="AU49" i="29"/>
  <c r="AV44" i="29"/>
  <c r="AV46" i="29" s="1"/>
  <c r="AV48" i="29" s="1"/>
  <c r="AX25" i="29"/>
  <c r="AX15" i="29"/>
  <c r="AX30" i="29" s="1"/>
  <c r="AY21" i="29"/>
  <c r="AY12" i="29"/>
  <c r="AY37" i="29" s="1"/>
  <c r="BB19" i="29" l="1"/>
  <c r="BC10" i="29"/>
  <c r="BD9" i="29"/>
  <c r="AX43" i="29"/>
  <c r="AX44" i="29" s="1"/>
  <c r="AX46" i="29" s="1"/>
  <c r="AX48" i="29" s="1"/>
  <c r="AX26" i="29"/>
  <c r="AX27" i="29" s="1"/>
  <c r="AX31" i="29" s="1"/>
  <c r="AX33" i="29" s="1"/>
  <c r="BD32" i="29"/>
  <c r="AV49" i="29"/>
  <c r="AZ21" i="29"/>
  <c r="AZ12" i="29"/>
  <c r="AZ37" i="29" s="1"/>
  <c r="AY38" i="29"/>
  <c r="AY42" i="29"/>
  <c r="AY25" i="29"/>
  <c r="AY15" i="29"/>
  <c r="AY30" i="29" s="1"/>
  <c r="AW44" i="29"/>
  <c r="AW46" i="29" s="1"/>
  <c r="AW48" i="29" s="1"/>
  <c r="AY41" i="29"/>
  <c r="BC19" i="29" l="1"/>
  <c r="BD10" i="29"/>
  <c r="BE9" i="29"/>
  <c r="AY43" i="29"/>
  <c r="AY44" i="29" s="1"/>
  <c r="AY46" i="29" s="1"/>
  <c r="AY48" i="29" s="1"/>
  <c r="AY26" i="29"/>
  <c r="AY27" i="29" s="1"/>
  <c r="AY31" i="29" s="1"/>
  <c r="AY33" i="29" s="1"/>
  <c r="BE32" i="29"/>
  <c r="AW49" i="29"/>
  <c r="BA21" i="29"/>
  <c r="BA12" i="29"/>
  <c r="BA37" i="29" s="1"/>
  <c r="AX49" i="29"/>
  <c r="AZ41" i="29"/>
  <c r="AZ42" i="29"/>
  <c r="AZ38" i="29"/>
  <c r="AZ25" i="29"/>
  <c r="AZ26" i="29" s="1"/>
  <c r="AZ15" i="29"/>
  <c r="AZ30" i="29" s="1"/>
  <c r="BD19" i="29" l="1"/>
  <c r="BE10" i="29"/>
  <c r="BF9" i="29"/>
  <c r="AZ43" i="29"/>
  <c r="AZ44" i="29" s="1"/>
  <c r="AZ46" i="29" s="1"/>
  <c r="AZ48" i="29" s="1"/>
  <c r="BF32" i="29"/>
  <c r="AZ27" i="29"/>
  <c r="AZ31" i="29" s="1"/>
  <c r="AZ33" i="29" s="1"/>
  <c r="AY49" i="29"/>
  <c r="BA41" i="29"/>
  <c r="BA38" i="29"/>
  <c r="BA42" i="29"/>
  <c r="BA25" i="29"/>
  <c r="BA15" i="29"/>
  <c r="BA30" i="29" s="1"/>
  <c r="BB21" i="29"/>
  <c r="BB12" i="29"/>
  <c r="BE19" i="29" l="1"/>
  <c r="BF10" i="29"/>
  <c r="BG9" i="29"/>
  <c r="BA43" i="29"/>
  <c r="BA44" i="29" s="1"/>
  <c r="BA46" i="29" s="1"/>
  <c r="BA48" i="29" s="1"/>
  <c r="BA26" i="29"/>
  <c r="BA27" i="29" s="1"/>
  <c r="BA31" i="29" s="1"/>
  <c r="BA33" i="29" s="1"/>
  <c r="BG32" i="29"/>
  <c r="AZ49" i="29"/>
  <c r="BC21" i="29"/>
  <c r="BC12" i="29"/>
  <c r="BC37" i="29" s="1"/>
  <c r="BB41" i="29"/>
  <c r="BB25" i="29"/>
  <c r="BB15" i="29"/>
  <c r="BB30" i="29" s="1"/>
  <c r="BB37" i="29"/>
  <c r="BF19" i="29" l="1"/>
  <c r="BG10" i="29"/>
  <c r="BH9" i="29"/>
  <c r="BB26" i="29"/>
  <c r="BB27" i="29" s="1"/>
  <c r="BB31" i="29" s="1"/>
  <c r="BB33" i="29" s="1"/>
  <c r="BH32" i="29"/>
  <c r="BC42" i="29"/>
  <c r="BC38" i="29"/>
  <c r="BC41" i="29"/>
  <c r="BB38" i="29"/>
  <c r="BB42" i="29"/>
  <c r="BB43" i="29" s="1"/>
  <c r="BA49" i="29"/>
  <c r="BC15" i="29"/>
  <c r="BC30" i="29" s="1"/>
  <c r="BC25" i="29"/>
  <c r="BC26" i="29" s="1"/>
  <c r="BD21" i="29"/>
  <c r="BD12" i="29"/>
  <c r="BD37" i="29" s="1"/>
  <c r="BG19" i="29" l="1"/>
  <c r="BH10" i="29"/>
  <c r="BI9" i="29"/>
  <c r="BC43" i="29"/>
  <c r="BC44" i="29" s="1"/>
  <c r="BC46" i="29" s="1"/>
  <c r="BC48" i="29" s="1"/>
  <c r="BJ9" i="29"/>
  <c r="BI32" i="29"/>
  <c r="BD41" i="29"/>
  <c r="BC27" i="29"/>
  <c r="BC31" i="29" s="1"/>
  <c r="BC33" i="29" s="1"/>
  <c r="BB44" i="29"/>
  <c r="BB46" i="29" s="1"/>
  <c r="BB48" i="29" s="1"/>
  <c r="BD42" i="29"/>
  <c r="BD38" i="29"/>
  <c r="BD25" i="29"/>
  <c r="BD26" i="29" s="1"/>
  <c r="BD15" i="29"/>
  <c r="BD30" i="29" s="1"/>
  <c r="BE21" i="29"/>
  <c r="BE12" i="29"/>
  <c r="BH19" i="29" l="1"/>
  <c r="BI10" i="29"/>
  <c r="BD43" i="29"/>
  <c r="BD44" i="29" s="1"/>
  <c r="BD46" i="29" s="1"/>
  <c r="BD48" i="29" s="1"/>
  <c r="BJ32" i="29"/>
  <c r="BB49" i="29"/>
  <c r="BC49" i="29"/>
  <c r="BE25" i="29"/>
  <c r="BE26" i="29" s="1"/>
  <c r="BE15" i="29"/>
  <c r="BE30" i="29" s="1"/>
  <c r="BE37" i="29"/>
  <c r="BF21" i="29"/>
  <c r="BF12" i="29"/>
  <c r="BD27" i="29"/>
  <c r="BD31" i="29" s="1"/>
  <c r="BD33" i="29" s="1"/>
  <c r="BE41" i="29"/>
  <c r="BI19" i="29" l="1"/>
  <c r="BJ10" i="29"/>
  <c r="BK9" i="29"/>
  <c r="BL9" i="29"/>
  <c r="BK32" i="29"/>
  <c r="BD49" i="29"/>
  <c r="BE27" i="29"/>
  <c r="BE31" i="29" s="1"/>
  <c r="BE33" i="29" s="1"/>
  <c r="BF25" i="29"/>
  <c r="BF26" i="29" s="1"/>
  <c r="BF15" i="29"/>
  <c r="BF30" i="29" s="1"/>
  <c r="BG21" i="29"/>
  <c r="BG12" i="29"/>
  <c r="BG37" i="29" s="1"/>
  <c r="BF41" i="29"/>
  <c r="BE38" i="29"/>
  <c r="BE42" i="29"/>
  <c r="BE43" i="29" s="1"/>
  <c r="BF37" i="29"/>
  <c r="BJ19" i="29" l="1"/>
  <c r="BK10" i="29"/>
  <c r="BE44" i="29"/>
  <c r="BE46" i="29" s="1"/>
  <c r="BE48" i="29" s="1"/>
  <c r="BL32" i="29"/>
  <c r="BF27" i="29"/>
  <c r="BF31" i="29" s="1"/>
  <c r="BF33" i="29" s="1"/>
  <c r="BF42" i="29"/>
  <c r="BF43" i="29" s="1"/>
  <c r="BF38" i="29"/>
  <c r="BG42" i="29"/>
  <c r="BG38" i="29"/>
  <c r="BG25" i="29"/>
  <c r="BG26" i="29" s="1"/>
  <c r="BG15" i="29"/>
  <c r="BG30" i="29" s="1"/>
  <c r="BH21" i="29"/>
  <c r="BH12" i="29"/>
  <c r="BG41" i="29"/>
  <c r="BK19" i="29" l="1"/>
  <c r="BL10" i="29"/>
  <c r="BM9" i="29"/>
  <c r="BG43" i="29"/>
  <c r="BG44" i="29" s="1"/>
  <c r="BG46" i="29" s="1"/>
  <c r="BG48" i="29" s="1"/>
  <c r="BF44" i="29"/>
  <c r="BF46" i="29" s="1"/>
  <c r="BF48" i="29" s="1"/>
  <c r="BM32" i="29"/>
  <c r="BG27" i="29"/>
  <c r="BG31" i="29" s="1"/>
  <c r="BG33" i="29" s="1"/>
  <c r="BH25" i="29"/>
  <c r="BH15" i="29"/>
  <c r="BH30" i="29" s="1"/>
  <c r="BI21" i="29"/>
  <c r="BI12" i="29"/>
  <c r="BI37" i="29" s="1"/>
  <c r="BE49" i="29"/>
  <c r="BH41" i="29"/>
  <c r="BH37" i="29"/>
  <c r="BL19" i="29" l="1"/>
  <c r="BM10" i="29"/>
  <c r="BN9" i="29"/>
  <c r="BH26" i="29"/>
  <c r="BH27" i="29" s="1"/>
  <c r="BH31" i="29" s="1"/>
  <c r="BH33" i="29" s="1"/>
  <c r="BO9" i="29"/>
  <c r="BN32" i="29"/>
  <c r="BG49" i="29"/>
  <c r="BI42" i="29"/>
  <c r="BI38" i="29"/>
  <c r="BF49" i="29"/>
  <c r="BJ21" i="29"/>
  <c r="BJ12" i="29"/>
  <c r="BJ37" i="29" s="1"/>
  <c r="BI41" i="29"/>
  <c r="BH42" i="29"/>
  <c r="BH43" i="29" s="1"/>
  <c r="BH38" i="29"/>
  <c r="BI15" i="29"/>
  <c r="BI30" i="29" s="1"/>
  <c r="BI25" i="29"/>
  <c r="BM19" i="29" l="1"/>
  <c r="BN10" i="29"/>
  <c r="BI43" i="29"/>
  <c r="BI44" i="29" s="1"/>
  <c r="BI46" i="29" s="1"/>
  <c r="BI48" i="29" s="1"/>
  <c r="BI26" i="29"/>
  <c r="BI27" i="29" s="1"/>
  <c r="BI31" i="29" s="1"/>
  <c r="BI33" i="29" s="1"/>
  <c r="BH44" i="29"/>
  <c r="BH46" i="29" s="1"/>
  <c r="BH48" i="29" s="1"/>
  <c r="BP9" i="29"/>
  <c r="BO32" i="29"/>
  <c r="BJ42" i="29"/>
  <c r="BJ38" i="29"/>
  <c r="BK21" i="29"/>
  <c r="BK12" i="29"/>
  <c r="BK37" i="29" s="1"/>
  <c r="BJ41" i="29"/>
  <c r="BJ25" i="29"/>
  <c r="BJ26" i="29" s="1"/>
  <c r="BJ15" i="29"/>
  <c r="BJ30" i="29" s="1"/>
  <c r="BN19" i="29" l="1"/>
  <c r="BO10" i="29"/>
  <c r="BP32" i="29"/>
  <c r="BJ43" i="29"/>
  <c r="BJ44" i="29" s="1"/>
  <c r="BJ46" i="29" s="1"/>
  <c r="BJ48" i="29" s="1"/>
  <c r="BQ9" i="29"/>
  <c r="BJ27" i="29"/>
  <c r="BJ31" i="29" s="1"/>
  <c r="BJ33" i="29" s="1"/>
  <c r="BK41" i="29"/>
  <c r="BK42" i="29"/>
  <c r="BK38" i="29"/>
  <c r="BH49" i="29"/>
  <c r="BK25" i="29"/>
  <c r="BK26" i="29" s="1"/>
  <c r="BK15" i="29"/>
  <c r="BK30" i="29" s="1"/>
  <c r="BL21" i="29"/>
  <c r="BL12" i="29"/>
  <c r="BL37" i="29" s="1"/>
  <c r="BI49" i="29"/>
  <c r="BO19" i="29" l="1"/>
  <c r="BP10" i="29"/>
  <c r="BQ32" i="29"/>
  <c r="BK43" i="29"/>
  <c r="BK44" i="29" s="1"/>
  <c r="BK46" i="29" s="1"/>
  <c r="BK48" i="29" s="1"/>
  <c r="BR9" i="29"/>
  <c r="BJ49" i="29"/>
  <c r="BL41" i="29"/>
  <c r="BL42" i="29"/>
  <c r="BL38" i="29"/>
  <c r="BK27" i="29"/>
  <c r="BK31" i="29" s="1"/>
  <c r="BK33" i="29" s="1"/>
  <c r="BL25" i="29"/>
  <c r="BL26" i="29" s="1"/>
  <c r="BL15" i="29"/>
  <c r="BL30" i="29" s="1"/>
  <c r="BM21" i="29"/>
  <c r="BM12" i="29"/>
  <c r="BP19" i="29" l="1"/>
  <c r="BQ10" i="29"/>
  <c r="BR32" i="29"/>
  <c r="BL43" i="29"/>
  <c r="BL44" i="29" s="1"/>
  <c r="BL46" i="29" s="1"/>
  <c r="BL48" i="29" s="1"/>
  <c r="BL27" i="29"/>
  <c r="BL31" i="29" s="1"/>
  <c r="BL33" i="29" s="1"/>
  <c r="BK49" i="29"/>
  <c r="BM15" i="29"/>
  <c r="BM30" i="29" s="1"/>
  <c r="BM25" i="29"/>
  <c r="BM26" i="29" s="1"/>
  <c r="BM37" i="29"/>
  <c r="BN21" i="29"/>
  <c r="BN12" i="29"/>
  <c r="BM41" i="29"/>
  <c r="BQ19" i="29" l="1"/>
  <c r="BR10" i="29"/>
  <c r="BS9" i="29"/>
  <c r="BT9" i="29"/>
  <c r="BS32" i="29"/>
  <c r="BL49" i="29"/>
  <c r="BM27" i="29"/>
  <c r="BM31" i="29" s="1"/>
  <c r="BM33" i="29" s="1"/>
  <c r="BN41" i="29"/>
  <c r="BM42" i="29"/>
  <c r="BM43" i="29" s="1"/>
  <c r="BM38" i="29"/>
  <c r="BN25" i="29"/>
  <c r="BN15" i="29"/>
  <c r="BN30" i="29" s="1"/>
  <c r="BN37" i="29"/>
  <c r="BO21" i="29"/>
  <c r="BO12" i="29"/>
  <c r="BO37" i="29" s="1"/>
  <c r="BR19" i="29" l="1"/>
  <c r="BS10" i="29"/>
  <c r="BT32" i="29"/>
  <c r="BN26" i="29"/>
  <c r="BN27" i="29" s="1"/>
  <c r="BN31" i="29" s="1"/>
  <c r="BN33" i="29" s="1"/>
  <c r="BM44" i="29"/>
  <c r="BM46" i="29" s="1"/>
  <c r="BM48" i="29" s="1"/>
  <c r="BO42" i="29"/>
  <c r="BO38" i="29"/>
  <c r="BP21" i="29"/>
  <c r="BP12" i="29"/>
  <c r="BP37" i="29" s="1"/>
  <c r="BO41" i="29"/>
  <c r="BN42" i="29"/>
  <c r="BN43" i="29" s="1"/>
  <c r="BN38" i="29"/>
  <c r="BO15" i="29"/>
  <c r="BO30" i="29" s="1"/>
  <c r="BO25" i="29"/>
  <c r="BO26" i="29" s="1"/>
  <c r="BS19" i="29" l="1"/>
  <c r="BT10" i="29"/>
  <c r="BU9" i="29"/>
  <c r="BU32" i="29"/>
  <c r="BO43" i="29"/>
  <c r="BO44" i="29" s="1"/>
  <c r="BO46" i="29" s="1"/>
  <c r="BO48" i="29" s="1"/>
  <c r="BO27" i="29"/>
  <c r="BO31" i="29" s="1"/>
  <c r="BO33" i="29" s="1"/>
  <c r="BN44" i="29"/>
  <c r="BN46" i="29" s="1"/>
  <c r="BN48" i="29" s="1"/>
  <c r="BM49" i="29"/>
  <c r="BP42" i="29"/>
  <c r="BP38" i="29"/>
  <c r="BQ21" i="29"/>
  <c r="BQ12" i="29"/>
  <c r="BQ37" i="29" s="1"/>
  <c r="BP41" i="29"/>
  <c r="BP25" i="29"/>
  <c r="BP15" i="29"/>
  <c r="BP30" i="29" s="1"/>
  <c r="BT19" i="29" l="1"/>
  <c r="BU10" i="29"/>
  <c r="BV9" i="29"/>
  <c r="BP43" i="29"/>
  <c r="BP44" i="29" s="1"/>
  <c r="BP46" i="29" s="1"/>
  <c r="BP48" i="29" s="1"/>
  <c r="BW9" i="29"/>
  <c r="BV32" i="29"/>
  <c r="BP26" i="29"/>
  <c r="BP27" i="29" s="1"/>
  <c r="BP31" i="29" s="1"/>
  <c r="BP33" i="29" s="1"/>
  <c r="BR21" i="29"/>
  <c r="BO49" i="29"/>
  <c r="BQ42" i="29"/>
  <c r="BQ38" i="29"/>
  <c r="BN49" i="29"/>
  <c r="BQ25" i="29"/>
  <c r="BQ26" i="29" s="1"/>
  <c r="BQ15" i="29"/>
  <c r="BQ30" i="29" s="1"/>
  <c r="BR12" i="29"/>
  <c r="BQ41" i="29"/>
  <c r="BU19" i="29" l="1"/>
  <c r="BV10" i="29"/>
  <c r="BQ43" i="29"/>
  <c r="BQ44" i="29" s="1"/>
  <c r="BQ46" i="29" s="1"/>
  <c r="BQ48" i="29" s="1"/>
  <c r="BW32" i="29"/>
  <c r="BR37" i="29"/>
  <c r="BR38" i="29" s="1"/>
  <c r="BS21" i="29"/>
  <c r="BS12" i="29"/>
  <c r="BS37" i="29" s="1"/>
  <c r="BQ27" i="29"/>
  <c r="BQ31" i="29" s="1"/>
  <c r="BQ33" i="29" s="1"/>
  <c r="BP49" i="29"/>
  <c r="BR41" i="29"/>
  <c r="BR15" i="29"/>
  <c r="BR30" i="29" s="1"/>
  <c r="BR25" i="29"/>
  <c r="BV19" i="29" l="1"/>
  <c r="BW10" i="29"/>
  <c r="BX9" i="29"/>
  <c r="BY9" i="29"/>
  <c r="BX32" i="29"/>
  <c r="BR26" i="29"/>
  <c r="BR27" i="29" s="1"/>
  <c r="BR31" i="29" s="1"/>
  <c r="BR33" i="29" s="1"/>
  <c r="BR42" i="29"/>
  <c r="BS41" i="29"/>
  <c r="BS42" i="29"/>
  <c r="BS38" i="29"/>
  <c r="BT21" i="29"/>
  <c r="BT12" i="29"/>
  <c r="BS15" i="29"/>
  <c r="BS30" i="29" s="1"/>
  <c r="BS25" i="29"/>
  <c r="BQ49" i="29"/>
  <c r="BW19" i="29" l="1"/>
  <c r="BX10" i="29"/>
  <c r="BS43" i="29"/>
  <c r="BS44" i="29" s="1"/>
  <c r="BS46" i="29" s="1"/>
  <c r="BS48" i="29" s="1"/>
  <c r="BR43" i="29"/>
  <c r="BR44" i="29" s="1"/>
  <c r="BR46" i="29" s="1"/>
  <c r="BZ9" i="29"/>
  <c r="BY32" i="29"/>
  <c r="BS26" i="29"/>
  <c r="BS27" i="29" s="1"/>
  <c r="BS31" i="29" s="1"/>
  <c r="BS33" i="29" s="1"/>
  <c r="BU21" i="29"/>
  <c r="BU12" i="29"/>
  <c r="BU37" i="29" s="1"/>
  <c r="BT15" i="29"/>
  <c r="BT30" i="29" s="1"/>
  <c r="BT25" i="29"/>
  <c r="BT26" i="29" s="1"/>
  <c r="BT41" i="29"/>
  <c r="BT37" i="29"/>
  <c r="BX19" i="29" l="1"/>
  <c r="BY10" i="29"/>
  <c r="BR48" i="29"/>
  <c r="BR49" i="29" s="1"/>
  <c r="BZ32" i="29"/>
  <c r="BW21" i="29"/>
  <c r="BS49" i="29"/>
  <c r="BT27" i="29"/>
  <c r="BT31" i="29" s="1"/>
  <c r="BT33" i="29" s="1"/>
  <c r="BU15" i="29"/>
  <c r="BU30" i="29" s="1"/>
  <c r="BU25" i="29"/>
  <c r="BU26" i="29" s="1"/>
  <c r="BV21" i="29"/>
  <c r="BU38" i="29"/>
  <c r="BU42" i="29"/>
  <c r="BU41" i="29"/>
  <c r="BT38" i="29"/>
  <c r="BT42" i="29"/>
  <c r="BT43" i="29" s="1"/>
  <c r="BY19" i="29" l="1"/>
  <c r="BZ10" i="29"/>
  <c r="CA9" i="29"/>
  <c r="BU43" i="29"/>
  <c r="BU44" i="29" s="1"/>
  <c r="BU46" i="29" s="1"/>
  <c r="BU48" i="29" s="1"/>
  <c r="CA32" i="29"/>
  <c r="BW41" i="29"/>
  <c r="BX21" i="29"/>
  <c r="BT44" i="29"/>
  <c r="BT46" i="29" s="1"/>
  <c r="BT48" i="29" s="1"/>
  <c r="BV41" i="29"/>
  <c r="BU27" i="29"/>
  <c r="BU31" i="29" s="1"/>
  <c r="BU33" i="29" s="1"/>
  <c r="BZ19" i="29" l="1"/>
  <c r="CA10" i="29"/>
  <c r="CB9" i="29"/>
  <c r="CB32" i="29"/>
  <c r="BY21" i="29"/>
  <c r="BX41" i="29"/>
  <c r="BU49" i="29"/>
  <c r="BT49" i="29"/>
  <c r="CA19" i="29" l="1"/>
  <c r="CB10" i="29"/>
  <c r="CC9" i="29"/>
  <c r="CC32" i="29"/>
  <c r="BY41" i="29"/>
  <c r="BZ21" i="29"/>
  <c r="CB19" i="29" l="1"/>
  <c r="CC10" i="29"/>
  <c r="CD9" i="29"/>
  <c r="CD32" i="29"/>
  <c r="CA21" i="29"/>
  <c r="BZ41" i="29"/>
  <c r="CC19" i="29" l="1"/>
  <c r="CD10" i="29"/>
  <c r="CE9" i="29"/>
  <c r="CE32" i="29"/>
  <c r="CB21" i="29"/>
  <c r="CA41" i="29"/>
  <c r="CD19" i="29" l="1"/>
  <c r="CE10" i="29"/>
  <c r="CF9" i="29"/>
  <c r="CG9" i="29"/>
  <c r="CF32" i="29"/>
  <c r="CC21" i="29"/>
  <c r="CB41" i="29"/>
  <c r="CE19" i="29" l="1"/>
  <c r="CE21" i="29" s="1"/>
  <c r="CF10" i="29"/>
  <c r="CG32" i="29"/>
  <c r="CE12" i="29"/>
  <c r="CC41" i="29"/>
  <c r="CD21" i="29"/>
  <c r="CD12" i="29"/>
  <c r="CF19" i="29" l="1"/>
  <c r="CF21" i="29" s="1"/>
  <c r="CG10" i="29"/>
  <c r="CH9" i="29"/>
  <c r="CH32" i="29"/>
  <c r="CE37" i="29"/>
  <c r="CE38" i="29" s="1"/>
  <c r="CF12" i="29"/>
  <c r="CF37" i="29" s="1"/>
  <c r="CE41" i="29"/>
  <c r="CE25" i="29"/>
  <c r="CE15" i="29"/>
  <c r="CE30" i="29" s="1"/>
  <c r="CD15" i="29"/>
  <c r="CD30" i="29" s="1"/>
  <c r="CD25" i="29"/>
  <c r="CD26" i="29" s="1"/>
  <c r="CD41" i="29"/>
  <c r="CG19" i="29" l="1"/>
  <c r="CG21" i="29" s="1"/>
  <c r="CH10" i="29"/>
  <c r="CI9" i="29"/>
  <c r="CJ9" i="29"/>
  <c r="CI32" i="29"/>
  <c r="CE26" i="29"/>
  <c r="CE27" i="29" s="1"/>
  <c r="CE31" i="29" s="1"/>
  <c r="CE33" i="29" s="1"/>
  <c r="CE42" i="29"/>
  <c r="CG12" i="29"/>
  <c r="CG37" i="29" s="1"/>
  <c r="CF38" i="29"/>
  <c r="CF42" i="29"/>
  <c r="CF41" i="29"/>
  <c r="CF25" i="29"/>
  <c r="CF26" i="29" s="1"/>
  <c r="CF15" i="29"/>
  <c r="CF30" i="29" s="1"/>
  <c r="CD27" i="29"/>
  <c r="CD31" i="29" s="1"/>
  <c r="CD33" i="29" s="1"/>
  <c r="CH19" i="29" l="1"/>
  <c r="CH21" i="29" s="1"/>
  <c r="CI10" i="29"/>
  <c r="CF43" i="29"/>
  <c r="CF44" i="29" s="1"/>
  <c r="CF46" i="29" s="1"/>
  <c r="CF48" i="29" s="1"/>
  <c r="BV12" i="29"/>
  <c r="BV15" i="29" s="1"/>
  <c r="BV30" i="29" s="1"/>
  <c r="CE43" i="29"/>
  <c r="CE44" i="29" s="1"/>
  <c r="CE46" i="29" s="1"/>
  <c r="CJ32" i="29"/>
  <c r="CH12" i="29"/>
  <c r="CG38" i="29"/>
  <c r="CG42" i="29"/>
  <c r="CG41" i="29"/>
  <c r="CF27" i="29"/>
  <c r="CF31" i="29" s="1"/>
  <c r="CF33" i="29" s="1"/>
  <c r="CG25" i="29"/>
  <c r="CG26" i="29" s="1"/>
  <c r="CG15" i="29"/>
  <c r="CG30" i="29" s="1"/>
  <c r="CI19" i="29" l="1"/>
  <c r="CJ10" i="29"/>
  <c r="CK9" i="29"/>
  <c r="BW12" i="29"/>
  <c r="BW37" i="29" s="1"/>
  <c r="BW38" i="29" s="1"/>
  <c r="BV37" i="29"/>
  <c r="BV42" i="29" s="1"/>
  <c r="BV25" i="29"/>
  <c r="BV26" i="29" s="1"/>
  <c r="BV27" i="29" s="1"/>
  <c r="BV31" i="29" s="1"/>
  <c r="BV33" i="29" s="1"/>
  <c r="CE48" i="29"/>
  <c r="CE49" i="29" s="1"/>
  <c r="CG43" i="29"/>
  <c r="CG44" i="29" s="1"/>
  <c r="CG46" i="29" s="1"/>
  <c r="CG48" i="29" s="1"/>
  <c r="CK32" i="29"/>
  <c r="CI12" i="29"/>
  <c r="CI37" i="29" s="1"/>
  <c r="CF49" i="29"/>
  <c r="CH41" i="29"/>
  <c r="CG27" i="29"/>
  <c r="CG31" i="29" s="1"/>
  <c r="CG33" i="29" s="1"/>
  <c r="CH15" i="29"/>
  <c r="CH30" i="29" s="1"/>
  <c r="CH25" i="29"/>
  <c r="CH37" i="29"/>
  <c r="CI21" i="29"/>
  <c r="CJ19" i="29" l="1"/>
  <c r="CJ21" i="29" s="1"/>
  <c r="CK10" i="29"/>
  <c r="BW15" i="29"/>
  <c r="BW30" i="29" s="1"/>
  <c r="BW25" i="29"/>
  <c r="BW26" i="29" s="1"/>
  <c r="CL9" i="29"/>
  <c r="BW42" i="29"/>
  <c r="BW43" i="29" s="1"/>
  <c r="BV38" i="29"/>
  <c r="BX12" i="29"/>
  <c r="BX15" i="29" s="1"/>
  <c r="BX30" i="29" s="1"/>
  <c r="BV43" i="29"/>
  <c r="BV44" i="29" s="1"/>
  <c r="CM9" i="29"/>
  <c r="CL32" i="29"/>
  <c r="CH26" i="29"/>
  <c r="CH27" i="29" s="1"/>
  <c r="CH31" i="29" s="1"/>
  <c r="CH33" i="29" s="1"/>
  <c r="CJ12" i="29"/>
  <c r="CJ37" i="29" s="1"/>
  <c r="CG49" i="29"/>
  <c r="CI41" i="29"/>
  <c r="CH42" i="29"/>
  <c r="CH43" i="29" s="1"/>
  <c r="CH38" i="29"/>
  <c r="CI15" i="29"/>
  <c r="CI30" i="29" s="1"/>
  <c r="CI25" i="29"/>
  <c r="CI42" i="29"/>
  <c r="CI38" i="29"/>
  <c r="CK19" i="29" l="1"/>
  <c r="CK21" i="29" s="1"/>
  <c r="CL10" i="29"/>
  <c r="CK12" i="29"/>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J38" i="29"/>
  <c r="CJ42" i="29"/>
  <c r="CL19" i="29" l="1"/>
  <c r="CL21" i="29" s="1"/>
  <c r="CM10" i="29"/>
  <c r="BW49" i="29"/>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2" i="29"/>
  <c r="CL37" i="29" s="1"/>
  <c r="CK41" i="29"/>
  <c r="CK25" i="29"/>
  <c r="CK26" i="29" s="1"/>
  <c r="CK15" i="29"/>
  <c r="CK30" i="29" s="1"/>
  <c r="BY27" i="29"/>
  <c r="BY31" i="29" s="1"/>
  <c r="BX44" i="29"/>
  <c r="CM19" i="29" l="1"/>
  <c r="CM21" i="29" s="1"/>
  <c r="CN10" i="29"/>
  <c r="BY42" i="29"/>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2" i="29"/>
  <c r="CM37" i="29" s="1"/>
  <c r="CL41" i="29"/>
  <c r="CL15" i="29"/>
  <c r="CL30" i="29" s="1"/>
  <c r="CL25" i="29"/>
  <c r="CL26" i="29" s="1"/>
  <c r="CN19" i="29" l="1"/>
  <c r="CN21" i="29" s="1"/>
  <c r="CO10" i="29"/>
  <c r="BX49" i="29"/>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2" i="29"/>
  <c r="CM41" i="29"/>
  <c r="BY49" i="29"/>
  <c r="CO19" i="29" l="1"/>
  <c r="CO21" i="29" s="1"/>
  <c r="CP10" i="29"/>
  <c r="CQ9" i="29"/>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2" i="29"/>
  <c r="CO37" i="29" s="1"/>
  <c r="CN41" i="29"/>
  <c r="CN25" i="29"/>
  <c r="CN26" i="29" s="1"/>
  <c r="CN15" i="29"/>
  <c r="CN30" i="29" s="1"/>
  <c r="CN37" i="29"/>
  <c r="CA44" i="29"/>
  <c r="CB38" i="29"/>
  <c r="CB42" i="29"/>
  <c r="CB43" i="29" s="1"/>
  <c r="CP19" i="29" l="1"/>
  <c r="CP21" i="29" s="1"/>
  <c r="CQ10" i="29"/>
  <c r="CB33" i="29"/>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2" i="29"/>
  <c r="CP37" i="29" s="1"/>
  <c r="CB44" i="29"/>
  <c r="CB46" i="29" s="1"/>
  <c r="CB48" i="29" s="1"/>
  <c r="CQ19" i="29" l="1"/>
  <c r="CQ21" i="29" s="1"/>
  <c r="CR10" i="29"/>
  <c r="CR12" i="29" s="1"/>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2" i="29"/>
  <c r="CP15" i="29"/>
  <c r="CP30" i="29" s="1"/>
  <c r="CP25" i="29"/>
  <c r="CP26" i="29" s="1"/>
  <c r="CB49" i="29"/>
  <c r="CR19" i="29" l="1"/>
  <c r="CR21" i="29" s="1"/>
  <c r="CR41" i="29" s="1"/>
  <c r="CS10" i="29"/>
  <c r="CS12" i="29" s="1"/>
  <c r="CQ37" i="29"/>
  <c r="CQ42" i="29" s="1"/>
  <c r="CR37" i="29"/>
  <c r="CR25" i="29"/>
  <c r="CR15" i="29"/>
  <c r="CR30" i="29" s="1"/>
  <c r="CC49" i="29"/>
  <c r="CP43" i="29"/>
  <c r="CP44" i="29" s="1"/>
  <c r="CP46" i="29" s="1"/>
  <c r="CP48" i="29" s="1"/>
  <c r="CO49" i="29"/>
  <c r="CN49" i="29"/>
  <c r="CQ41" i="29"/>
  <c r="CP27" i="29"/>
  <c r="CP31" i="29" s="1"/>
  <c r="CP33" i="29" s="1"/>
  <c r="CQ15" i="29"/>
  <c r="CQ30" i="29" s="1"/>
  <c r="CQ25" i="29"/>
  <c r="CD49" i="29"/>
  <c r="CS19" i="29" l="1"/>
  <c r="CS21" i="29" s="1"/>
  <c r="CS41" i="29" s="1"/>
  <c r="CT10" i="29"/>
  <c r="CT12" i="29" s="1"/>
  <c r="CR26" i="29"/>
  <c r="CR27" i="29" s="1"/>
  <c r="CR31" i="29" s="1"/>
  <c r="CR33" i="29" s="1"/>
  <c r="CQ38" i="29"/>
  <c r="CS15" i="29"/>
  <c r="CS30" i="29" s="1"/>
  <c r="CS25" i="29"/>
  <c r="CS37" i="29"/>
  <c r="CR38" i="29"/>
  <c r="CR42" i="29"/>
  <c r="CR43" i="29" s="1"/>
  <c r="CQ43" i="29"/>
  <c r="CQ44" i="29" s="1"/>
  <c r="CQ26" i="29"/>
  <c r="CQ27" i="29" s="1"/>
  <c r="CQ31" i="29" s="1"/>
  <c r="CQ33" i="29" s="1"/>
  <c r="CP49" i="29"/>
  <c r="CT19" i="29" l="1"/>
  <c r="CT21" i="29" s="1"/>
  <c r="CT41" i="29" s="1"/>
  <c r="CU10" i="29"/>
  <c r="CU12" i="29" s="1"/>
  <c r="CU37" i="29" s="1"/>
  <c r="CQ46" i="29"/>
  <c r="CQ48" i="29" s="1"/>
  <c r="CQ49" i="29" s="1"/>
  <c r="CS26" i="29"/>
  <c r="CS27" i="29" s="1"/>
  <c r="CS31" i="29" s="1"/>
  <c r="CS33" i="29" s="1"/>
  <c r="CR44" i="29"/>
  <c r="CR46" i="29" s="1"/>
  <c r="CT15" i="29"/>
  <c r="CT30" i="29" s="1"/>
  <c r="CT25" i="29"/>
  <c r="CS42" i="29"/>
  <c r="CS43" i="29" s="1"/>
  <c r="CS38" i="29"/>
  <c r="CT37" i="29"/>
  <c r="CU19" i="29" l="1"/>
  <c r="CU21" i="29" s="1"/>
  <c r="CU41" i="29" s="1"/>
  <c r="CV10" i="29"/>
  <c r="CV12" i="29" s="1"/>
  <c r="CV37" i="29" s="1"/>
  <c r="CT26" i="29"/>
  <c r="CT27" i="29" s="1"/>
  <c r="CT31" i="29" s="1"/>
  <c r="CT33" i="29" s="1"/>
  <c r="CR48" i="29"/>
  <c r="CR49" i="29" s="1"/>
  <c r="CT38" i="29"/>
  <c r="CT42" i="29"/>
  <c r="CT43" i="29" s="1"/>
  <c r="CT44" i="29" s="1"/>
  <c r="CU38" i="29"/>
  <c r="CU42" i="29"/>
  <c r="CS44" i="29"/>
  <c r="CS46" i="29" s="1"/>
  <c r="CU25" i="29"/>
  <c r="CU15" i="29"/>
  <c r="CU30" i="29" s="1"/>
  <c r="CV19" i="29" l="1"/>
  <c r="CV21" i="29" s="1"/>
  <c r="CV41" i="29" s="1"/>
  <c r="CW10" i="29"/>
  <c r="CU26" i="29"/>
  <c r="CU27" i="29" s="1"/>
  <c r="CU31" i="29" s="1"/>
  <c r="CU33" i="29" s="1"/>
  <c r="CU43" i="29"/>
  <c r="CU44" i="29" s="1"/>
  <c r="CU46" i="29" s="1"/>
  <c r="CS48" i="29"/>
  <c r="CS49" i="29" s="1"/>
  <c r="CT46" i="29"/>
  <c r="CW12" i="29"/>
  <c r="CW37" i="29" s="1"/>
  <c r="CV38" i="29"/>
  <c r="CV42" i="29"/>
  <c r="CV25" i="29"/>
  <c r="CV15" i="29"/>
  <c r="CV30" i="29" s="1"/>
  <c r="CW19" i="29" l="1"/>
  <c r="CW21" i="29" s="1"/>
  <c r="CW41" i="29" s="1"/>
  <c r="CX10" i="29"/>
  <c r="CX19" i="29" s="1"/>
  <c r="CX21" i="29" s="1"/>
  <c r="CV26" i="29"/>
  <c r="CV27" i="29" s="1"/>
  <c r="CV31" i="29" s="1"/>
  <c r="CV33" i="29" s="1"/>
  <c r="CU48" i="29"/>
  <c r="CU49" i="29" s="1"/>
  <c r="CW42" i="29"/>
  <c r="CW38" i="29"/>
  <c r="CW15" i="29"/>
  <c r="CW30" i="29" s="1"/>
  <c r="CW25" i="29"/>
  <c r="CV43" i="29"/>
  <c r="CV44" i="29" s="1"/>
  <c r="CV46" i="29" s="1"/>
  <c r="CT48" i="29"/>
  <c r="CT49" i="29" s="1"/>
  <c r="CW26" i="29" l="1"/>
  <c r="CW27" i="29" s="1"/>
  <c r="CW31" i="29" s="1"/>
  <c r="CX12" i="29"/>
  <c r="CX37" i="29" s="1"/>
  <c r="CV48" i="29"/>
  <c r="CV49" i="29" s="1"/>
  <c r="CX41" i="29"/>
  <c r="CW43" i="29"/>
  <c r="CW44" i="29" s="1"/>
  <c r="CW46" i="29" s="1"/>
  <c r="CW33" i="29"/>
  <c r="CX15" i="29"/>
  <c r="CX30" i="29" s="1"/>
  <c r="CX25" i="29"/>
  <c r="CX26" i="29" s="1"/>
  <c r="CX27" i="29" s="1"/>
  <c r="CX31" i="29" s="1"/>
  <c r="CW48" i="29" l="1"/>
  <c r="CW49" i="29" s="1"/>
  <c r="CX38" i="29"/>
  <c r="CX42" i="29"/>
  <c r="CX43" i="29" s="1"/>
  <c r="CX33" i="29"/>
  <c r="CX44" i="29" l="1"/>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<sst xmlns="http://schemas.openxmlformats.org/spreadsheetml/2006/main" count="790" uniqueCount="388">
  <si>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</si>
  <si>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</si>
  <si>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</si>
  <si>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</si>
  <si>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</si>
  <si>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</si>
  <si>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</si>
  <si>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</si>
  <si>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</si>
  <si>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</si>
  <si>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</si>
  <si>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</si>
  <si>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</si>
  <si>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</si>
  <si>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</si>
  <si>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</si>
  <si>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</si>
  <si>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</si>
  <si>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</si>
  <si>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</si>
  <si>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</si>
  <si>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</si>
  <si>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</si>
  <si>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</si>
  <si>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</si>
  <si>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</si>
  <si>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</si>
  <si>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</si>
  <si>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</si>
  <si>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</si>
  <si>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</si>
  <si>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</si>
  <si>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</si>
  <si>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</si>
  <si>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</si>
  <si>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</si>
  <si>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</si>
  <si>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</si>
  <si>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</si>
  <si>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</si>
  <si>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</si>
  <si>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</si>
  <si>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</si>
  <si>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</si>
  <si>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</si>
  <si>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</si>
  <si>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</si>
  <si>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</si>
  <si>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</si>
  <si>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</si>
  <si>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</si>
  <si>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</si>
  <si>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</si>
  <si>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</si>
  <si>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</si>
  <si>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</si>
  <si>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</si>
  <si>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</si>
  <si>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</si>
  <si>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</si>
  <si>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</si>
  <si>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</si>
  <si>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</si>
  <si>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</si>
  <si>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</si>
  <si>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</si>
  <si>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</si>
  <si>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</si>
  <si>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</si>
  <si>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</si>
  <si>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</si>
  <si>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</si>
  <si>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</si>
  <si>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</si>
  <si>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</si>
  <si>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</si>
  <si>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</si>
  <si>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</si>
  <si>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</si>
  <si>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</si>
  <si>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</si>
  <si>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</si>
  <si>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</si>
  <si>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</si>
  <si>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</si>
  <si>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</si>
  <si>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</si>
  <si>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</si>
  <si>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</si>
  <si>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</si>
  <si>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</si>
  <si>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</si>
  <si>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</si>
  <si>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</si>
  <si>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</si>
  <si>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</si>
  <si>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</si>
  <si>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</si>
  <si>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</si>
  <si>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</si>
  <si>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</si>
  <si>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</si>
  <si>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</si>
  <si>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</si>
  <si>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</si>
  <si>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</si>
  <si>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</si>
  <si>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</si>
  <si>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</si>
  <si>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</si>
  <si>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</si>
  <si>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</si>
  <si>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</si>
  <si>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</si>
  <si>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</si>
  <si>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</si>
  <si>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</si>
  <si>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</si>
  <si>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</si>
  <si>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</si>
  <si>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</si>
  <si>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</si>
  <si>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</si>
  <si>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</si>
  <si>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</si>
  <si>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</si>
  <si>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</si>
  <si>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</si>
  <si>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</si>
  <si>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</si>
  <si>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</si>
  <si>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</si>
  <si>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</si>
  <si>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</si>
  <si>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</si>
  <si>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</si>
  <si>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</si>
  <si>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</si>
  <si>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</si>
  <si>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</si>
  <si>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</si>
  <si>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</si>
  <si>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</si>
  <si>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</si>
  <si>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</si>
  <si>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</si>
  <si>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</si>
  <si>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</si>
  <si>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</si>
  <si>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</si>
  <si>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</si>
  <si>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</si>
  <si>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</si>
  <si>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</si>
  <si>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</si>
  <si>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</si>
  <si>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</si>
  <si>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</si>
  <si>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</si>
  <si>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</si>
  <si>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</si>
  <si>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</si>
  <si>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</si>
  <si>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</si>
  <si>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</si>
  <si>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</si>
  <si>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</si>
  <si>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</si>
  <si>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</si>
  <si>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</si>
  <si>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</si>
  <si>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</si>
  <si>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</si>
  <si>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</si>
  <si>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</si>
  <si>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</si>
  <si>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</si>
  <si>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</si>
  <si>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</si>
  <si>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</si>
  <si>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</si>
  <si>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</si>
  <si>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</si>
  <si>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</si>
  <si>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</si>
  <si>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</si>
  <si>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</si>
  <si>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</si>
  <si>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</si>
  <si>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</si>
  <si>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</si>
  <si>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</si>
  <si>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</si>
  <si>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</si>
  <si>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</si>
  <si>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</si>
  <si>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</si>
  <si>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</si>
  <si>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</si>
  <si>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</si>
  <si>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</si>
  <si>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</si>
  <si>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</si>
  <si>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</si>
  <si>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</si>
  <si>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</si>
  <si>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</si>
  <si>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</si>
  <si>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</si>
  <si>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</si>
  <si>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</si>
  <si>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</si>
  <si>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</si>
  <si>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</si>
  <si>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</si>
  <si>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</si>
  <si>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</si>
  <si>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</si>
  <si>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</si>
  <si>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</si>
  <si>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</si>
  <si>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</si>
  <si>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</si>
  <si>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</si>
  <si>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</si>
  <si>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</si>
  <si>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</si>
  <si>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</si>
  <si>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</si>
  <si>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</si>
  <si>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</si>
  <si>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</si>
  <si>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</si>
  <si>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</si>
  <si>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</si>
  <si>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</si>
  <si>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</si>
  <si>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</si>
  <si>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</si>
  <si>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</si>
  <si>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</si>
  <si>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</si>
  <si>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</si>
  <si>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</si>
  <si>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</si>
  <si>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</si>
  <si>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</si>
  <si>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</si>
  <si>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</si>
  <si>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</si>
  <si>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</si>
  <si>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</si>
  <si>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</si>
  <si>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</si>
  <si>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</si>
  <si>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</si>
  <si>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</si>
  <si>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</si>
  <si>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</si>
  <si>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</si>
  <si>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</si>
  <si>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</si>
  <si>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</si>
  <si>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</si>
  <si>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</si>
  <si>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</si>
  <si>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</si>
  <si>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</si>
  <si>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</si>
  <si>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</si>
  <si>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</si>
  <si>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</si>
  <si>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</si>
  <si>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</si>
  <si>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</si>
  <si>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</si>
  <si>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</si>
  <si>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</si>
  <si>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</si>
  <si>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</si>
  <si>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</si>
  <si>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</si>
  <si>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</si>
  <si>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</si>
  <si>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</si>
  <si>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</si>
  <si>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</si>
  <si>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</si>
  <si>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</si>
  <si>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</si>
  <si>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</si>
  <si>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</si>
  <si>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</si>
  <si>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</si>
  <si>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</si>
  <si>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</si>
  <si>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</si>
  <si>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</si>
  <si>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</si>
  <si>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</si>
  <si>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</si>
  <si>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</si>
  <si>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</si>
  <si>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</si>
  <si>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</si>
  <si>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</si>
  <si>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</si>
  <si>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</si>
  <si>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</si>
  <si>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</si>
  <si>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</si>
  <si>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</si>
  <si>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</si>
  <si>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</si>
  <si>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</si>
  <si>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</si>
  <si>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</si>
  <si>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</si>
  <si>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</si>
  <si>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</si>
  <si>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</si>
  <si>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</si>
  <si>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</si>
  <si>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</si>
  <si>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</si>
  <si>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</si>
  <si>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</si>
  <si>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</si>
  <si>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</si>
  <si>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</si>
  <si>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</si>
  <si>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</si>
  <si>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</si>
  <si>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</si>
  <si>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</si>
  <si>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</si>
  <si>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</si>
  <si>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</si>
  <si>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</si>
  <si>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</si>
  <si>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</si>
  <si>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</si>
  <si>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</si>
  <si>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</si>
  <si>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</si>
  <si>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</si>
  <si>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</si>
  <si>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</si>
  <si>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</si>
  <si>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</si>
  <si>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</si>
  <si>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</si>
  <si>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</si>
  <si>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</si>
  <si>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</si>
  <si>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</si>
  <si>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</si>
  <si>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</si>
  <si>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</si>
  <si>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</si>
  <si>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</si>
  <si>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</si>
  <si>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</si>
  <si>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</si>
  <si>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</si>
  <si>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</si>
  <si>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</si>
  <si>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</si>
  <si>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</si>
  <si>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</si>
  <si>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</si>
  <si>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</si>
  <si>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</si>
  <si>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</si>
  <si>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</si>
  <si>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</si>
  <si>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</si>
  <si>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</si>
  <si>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</si>
  <si>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</si>
  <si>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</si>
  <si>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</si>
  <si>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</si>
  <si>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Alternative #1 - Do Nothing</t>
  </si>
  <si>
    <t>Alternative #2 - Rebuild Line</t>
  </si>
  <si>
    <t>Harlan Y 032-Pineville Pole Replacement</t>
  </si>
  <si>
    <t>LI-161119</t>
  </si>
  <si>
    <t>Nick Poston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</si>
</sst>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252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abSelected="1" topLeftCell="A21" zoomScale="90" zoomScaleNormal="90" workbookViewId="0">
      <pane xSplit="5" topLeftCell="F1" activePane="topRight" state="frozen"/>
      <selection pane="topRight" activeCell="L53" sqref="L53"/>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385</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386</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387</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2022</v>
      </c>
      <c r="N10" s="318">
        <v>2022</v>
      </c>
      <c r="O10" s="319">
        <v>2022</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2025</v>
      </c>
      <c r="O11" s="319">
        <v>2026</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57</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184</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67</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99</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63</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2022</v>
      </c>
      <c r="F29" s="180">
        <f t="shared" ref="F29:N29" si="0">E29+1</f>
        <v>2023</v>
      </c>
      <c r="G29" s="180">
        <f t="shared" si="0"/>
        <v>2024</v>
      </c>
      <c r="H29" s="180">
        <f t="shared" si="0"/>
        <v>2025</v>
      </c>
      <c r="I29" s="180">
        <f>H29+1</f>
        <v>2026</v>
      </c>
      <c r="J29" s="180">
        <f t="shared" si="0"/>
        <v>2027</v>
      </c>
      <c r="K29" s="180">
        <f t="shared" si="0"/>
        <v>2028</v>
      </c>
      <c r="L29" s="180">
        <f t="shared" si="0"/>
        <v>2029</v>
      </c>
      <c r="M29" s="180">
        <f t="shared" si="0"/>
        <v>2030</v>
      </c>
      <c r="N29" s="180">
        <f t="shared" si="0"/>
        <v>2031</v>
      </c>
      <c r="O29" s="180">
        <f t="shared" ref="O29" si="1">N29+1</f>
        <v>2032</v>
      </c>
      <c r="P29" s="180">
        <f>O29+1</f>
        <v>2033</v>
      </c>
      <c r="Q29" s="180">
        <f t="shared" ref="Q29" si="2">P29+1</f>
        <v>2034</v>
      </c>
      <c r="R29" s="180">
        <f t="shared" ref="R29" si="3">Q29+1</f>
        <v>2035</v>
      </c>
      <c r="S29" s="180">
        <f t="shared" ref="S29" si="4">R29+1</f>
        <v>2036</v>
      </c>
      <c r="T29" s="180">
        <f t="shared" ref="T29" si="5">S29+1</f>
        <v>2037</v>
      </c>
      <c r="U29" s="180">
        <f t="shared" ref="U29" si="6">T29+1</f>
        <v>2038</v>
      </c>
      <c r="V29" s="180">
        <f t="shared" ref="V29" si="7">U29+1</f>
        <v>2039</v>
      </c>
      <c r="W29" s="180">
        <f t="shared" ref="W29" si="8">V29+1</f>
        <v>2040</v>
      </c>
      <c r="X29" s="180">
        <f t="shared" ref="X29" si="9">W29+1</f>
        <v>2041</v>
      </c>
      <c r="Y29" s="180">
        <f t="shared" ref="Y29" si="10">X29+1</f>
        <v>2042</v>
      </c>
      <c r="Z29" s="180">
        <f t="shared" ref="Z29" si="11">Y29+1</f>
        <v>2043</v>
      </c>
      <c r="AA29" s="180">
        <f t="shared" ref="AA29" si="12">Z29+1</f>
        <v>2044</v>
      </c>
      <c r="AB29" s="180">
        <f t="shared" ref="AB29" si="13">AA29+1</f>
        <v>2045</v>
      </c>
      <c r="AC29" s="180">
        <f t="shared" ref="AC29" si="14">AB29+1</f>
        <v>2046</v>
      </c>
      <c r="AD29" s="180">
        <f t="shared" ref="AD29" si="15">AC29+1</f>
        <v>2047</v>
      </c>
      <c r="AE29" s="180">
        <f t="shared" ref="AE29" si="16">AD29+1</f>
        <v>2048</v>
      </c>
      <c r="AF29" s="180">
        <f t="shared" ref="AF29" si="17">AE29+1</f>
        <v>2049</v>
      </c>
      <c r="AG29" s="180">
        <f t="shared" ref="AG29" si="18">AF29+1</f>
        <v>2050</v>
      </c>
      <c r="AH29" s="180">
        <f t="shared" ref="AH29" si="19">AG29+1</f>
        <v>2051</v>
      </c>
      <c r="AI29" s="180">
        <f t="shared" ref="AI29" si="20">AH29+1</f>
        <v>2052</v>
      </c>
      <c r="AJ29" s="180">
        <f t="shared" ref="AJ29" si="21">AI29+1</f>
        <v>2053</v>
      </c>
      <c r="AK29" s="180">
        <f t="shared" ref="AK29" si="22">AJ29+1</f>
        <v>2054</v>
      </c>
      <c r="AL29" s="180">
        <f t="shared" ref="AL29" si="23">AK29+1</f>
        <v>2055</v>
      </c>
      <c r="AM29" s="180">
        <f t="shared" ref="AM29" si="24">AL29+1</f>
        <v>2056</v>
      </c>
      <c r="AN29" s="180">
        <f t="shared" ref="AN29" si="25">AM29+1</f>
        <v>2057</v>
      </c>
      <c r="AO29" s="180">
        <f t="shared" ref="AO29" si="26">AN29+1</f>
        <v>2058</v>
      </c>
      <c r="AP29" s="180">
        <f t="shared" ref="AP29" si="27">AO29+1</f>
        <v>2059</v>
      </c>
      <c r="AQ29" s="180">
        <f t="shared" ref="AQ29" si="28">AP29+1</f>
        <v>2060</v>
      </c>
      <c r="AR29" s="180">
        <f t="shared" ref="AR29" si="29">AQ29+1</f>
        <v>2061</v>
      </c>
      <c r="AS29" s="180">
        <f t="shared" ref="AS29" si="30">AR29+1</f>
        <v>2062</v>
      </c>
      <c r="AT29" s="180">
        <f t="shared" ref="AT29" si="31">AS29+1</f>
        <v>2063</v>
      </c>
      <c r="AU29" s="180">
        <f t="shared" ref="AU29" si="32">AT29+1</f>
        <v>2064</v>
      </c>
      <c r="AV29" s="180">
        <f t="shared" ref="AV29" si="33">AU29+1</f>
        <v>2065</v>
      </c>
      <c r="AW29" s="180">
        <f t="shared" ref="AW29" si="34">AV29+1</f>
        <v>2066</v>
      </c>
      <c r="AX29" s="180">
        <f t="shared" ref="AX29" si="35">AW29+1</f>
        <v>2067</v>
      </c>
      <c r="AY29" s="180">
        <f t="shared" ref="AY29" si="36">AX29+1</f>
        <v>2068</v>
      </c>
      <c r="AZ29" s="180">
        <f t="shared" ref="AZ29" si="37">AY29+1</f>
        <v>2069</v>
      </c>
      <c r="BA29" s="180">
        <f t="shared" ref="BA29" si="38">AZ29+1</f>
        <v>2070</v>
      </c>
      <c r="BB29" s="180">
        <f t="shared" ref="BB29" si="39">BA29+1</f>
        <v>2071</v>
      </c>
      <c r="BC29" s="180">
        <f t="shared" ref="BC29" si="40">BB29+1</f>
        <v>2072</v>
      </c>
      <c r="BD29" s="180">
        <f t="shared" ref="BD29" si="41">BC29+1</f>
        <v>2073</v>
      </c>
      <c r="BE29" s="180">
        <f t="shared" ref="BE29" si="42">BD29+1</f>
        <v>2074</v>
      </c>
      <c r="BF29" s="180">
        <f t="shared" ref="BF29" si="43">BE29+1</f>
        <v>2075</v>
      </c>
      <c r="BG29" s="180">
        <f t="shared" ref="BG29" si="44">BF29+1</f>
        <v>2076</v>
      </c>
      <c r="BH29" s="180">
        <f t="shared" ref="BH29" si="45">BG29+1</f>
        <v>2077</v>
      </c>
      <c r="BI29" s="180">
        <f t="shared" ref="BI29" si="46">BH29+1</f>
        <v>2078</v>
      </c>
      <c r="BJ29" s="180">
        <f t="shared" ref="BJ29" si="47">BI29+1</f>
        <v>2079</v>
      </c>
      <c r="BK29" s="180">
        <f t="shared" ref="BK29" si="48">BJ29+1</f>
        <v>2080</v>
      </c>
      <c r="BL29" s="180">
        <f t="shared" ref="BL29" si="49">BK29+1</f>
        <v>2081</v>
      </c>
      <c r="BM29" s="180">
        <f t="shared" ref="BM29" si="50">BL29+1</f>
        <v>2082</v>
      </c>
      <c r="BN29" s="180">
        <f t="shared" ref="BN29" si="51">BM29+1</f>
        <v>2083</v>
      </c>
      <c r="BO29" s="180">
        <f t="shared" ref="BO29" si="52">BN29+1</f>
        <v>2084</v>
      </c>
      <c r="BP29" s="180">
        <f t="shared" ref="BP29" si="53">BO29+1</f>
        <v>2085</v>
      </c>
      <c r="BQ29" s="180">
        <f t="shared" ref="BQ29" si="54">BP29+1</f>
        <v>2086</v>
      </c>
      <c r="BR29" s="180">
        <f t="shared" ref="BR29" si="55">BQ29+1</f>
        <v>2087</v>
      </c>
      <c r="BS29" s="180">
        <f t="shared" ref="BS29" si="56">BR29+1</f>
        <v>2088</v>
      </c>
      <c r="BT29" s="180">
        <f t="shared" ref="BT29" si="57">BS29+1</f>
        <v>2089</v>
      </c>
      <c r="BU29" s="180">
        <f t="shared" ref="BU29" si="58">BT29+1</f>
        <v>2090</v>
      </c>
      <c r="BV29" s="180">
        <f t="shared" ref="BV29" si="59">BU29+1</f>
        <v>2091</v>
      </c>
      <c r="BW29" s="180">
        <f t="shared" ref="BW29" si="60">BV29+1</f>
        <v>2092</v>
      </c>
      <c r="BX29" s="180">
        <f t="shared" ref="BX29" si="61">BW29+1</f>
        <v>2093</v>
      </c>
      <c r="BY29" s="180">
        <f t="shared" ref="BY29" si="62">BX29+1</f>
        <v>2094</v>
      </c>
      <c r="BZ29" s="180">
        <f t="shared" ref="BZ29" si="63">BY29+1</f>
        <v>2095</v>
      </c>
      <c r="CA29" s="180">
        <f t="shared" ref="CA29" si="64">BZ29+1</f>
        <v>2096</v>
      </c>
      <c r="CB29" s="180">
        <f t="shared" ref="CB29" si="65">CA29+1</f>
        <v>2097</v>
      </c>
      <c r="CC29" s="180">
        <f t="shared" ref="CC29" si="66">CB29+1</f>
        <v>2098</v>
      </c>
      <c r="CD29" s="180">
        <f t="shared" ref="CD29" si="67">CC29+1</f>
        <v>2099</v>
      </c>
      <c r="CE29" s="180">
        <f t="shared" ref="CE29" si="68">CD29+1</f>
        <v>2100</v>
      </c>
      <c r="CF29" s="180">
        <f t="shared" ref="CF29" si="69">CE29+1</f>
        <v>2101</v>
      </c>
      <c r="CG29" s="180">
        <f t="shared" ref="CG29" si="70">CF29+1</f>
        <v>2102</v>
      </c>
      <c r="CH29" s="180">
        <f t="shared" ref="CH29" si="71">CG29+1</f>
        <v>2103</v>
      </c>
      <c r="CI29" s="180">
        <f t="shared" ref="CI29" si="72">CH29+1</f>
        <v>2104</v>
      </c>
      <c r="CJ29" s="180">
        <f t="shared" ref="CJ29" si="73">CI29+1</f>
        <v>2105</v>
      </c>
      <c r="CK29" s="180">
        <f t="shared" ref="CK29" si="74">CJ29+1</f>
        <v>2106</v>
      </c>
      <c r="CL29" s="180">
        <f t="shared" ref="CL29" si="75">CK29+1</f>
        <v>2107</v>
      </c>
      <c r="CM29" s="180">
        <f t="shared" ref="CM29" si="76">CL29+1</f>
        <v>2108</v>
      </c>
      <c r="CN29" s="180">
        <f t="shared" ref="CN29" si="77">CM29+1</f>
        <v>2109</v>
      </c>
      <c r="CO29" s="180">
        <f t="shared" ref="CO29" si="78">CN29+1</f>
        <v>2110</v>
      </c>
      <c r="CP29" s="180">
        <f t="shared" ref="CP29" si="79">CO29+1</f>
        <v>2111</v>
      </c>
      <c r="CQ29" s="180">
        <f t="shared" ref="CQ29" si="80">CP29+1</f>
        <v>2112</v>
      </c>
      <c r="CR29" s="180">
        <f t="shared" ref="CR29" si="81">CQ29+1</f>
        <v>2113</v>
      </c>
      <c r="CS29" s="180">
        <f t="shared" ref="CS29" si="82">CR29+1</f>
        <v>2114</v>
      </c>
      <c r="CT29" s="180">
        <f t="shared" ref="CT29" si="83">CS29+1</f>
        <v>2115</v>
      </c>
      <c r="CU29" s="180">
        <f t="shared" ref="CU29" si="84">CT29+1</f>
        <v>2116</v>
      </c>
      <c r="CV29" s="180">
        <f t="shared" ref="CV29" si="85">CU29+1</f>
        <v>2117</v>
      </c>
      <c r="CW29" s="180">
        <f t="shared" ref="CW29" si="86">CV29+1</f>
        <v>2118</v>
      </c>
      <c r="CX29" s="180">
        <f t="shared" ref="CX29" si="87">CW29+1</f>
        <v>2119</v>
      </c>
      <c r="CY29" s="180">
        <f t="shared" ref="CY29" si="88">CX29+1</f>
        <v>2120</v>
      </c>
      <c r="CZ29" s="180">
        <f t="shared" ref="CZ29" si="89">CY29+1</f>
        <v>2121</v>
      </c>
      <c r="DA29" s="169"/>
      <c r="DB29" s="280"/>
      <c r="DC29" s="131"/>
    </row>
    <row r="30" spans="1:107" s="128" customFormat="1" ht="16.5" thickBot="1">
      <c r="A30" s="135"/>
      <c r="B30" s="146"/>
      <c r="C30" s="138"/>
      <c r="D30" s="163" t="s">
        <v>35</v>
      </c>
      <c r="E30" s="165">
        <v>30</v>
      </c>
      <c r="F30" s="165">
        <v>-5.2</v>
      </c>
      <c r="G30" s="165">
        <v>-314.10000000000002</v>
      </c>
      <c r="H30" s="165">
        <v>5122.3999999999996</v>
      </c>
      <c r="I30" s="165">
        <v>2631.6</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30</v>
      </c>
      <c r="F32" s="270">
        <f t="shared" si="90"/>
        <v>-5.2</v>
      </c>
      <c r="G32" s="270">
        <f t="shared" si="90"/>
        <v>-314.10000000000002</v>
      </c>
      <c r="H32" s="270">
        <f t="shared" si="90"/>
        <v>5122.3999999999996</v>
      </c>
      <c r="I32" s="270">
        <f t="shared" si="90"/>
        <v>2631.6</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383</v>
      </c>
      <c r="E51" s="182">
        <f>FirstYear</f>
        <v>2022</v>
      </c>
      <c r="F51" s="180">
        <f t="shared" ref="F51:N51" si="106">E51+1</f>
        <v>2023</v>
      </c>
      <c r="G51" s="180">
        <f t="shared" si="106"/>
        <v>2024</v>
      </c>
      <c r="H51" s="180">
        <f t="shared" si="106"/>
        <v>2025</v>
      </c>
      <c r="I51" s="180">
        <f>H51+1</f>
        <v>2026</v>
      </c>
      <c r="J51" s="180">
        <f t="shared" si="106"/>
        <v>2027</v>
      </c>
      <c r="K51" s="180">
        <f t="shared" si="106"/>
        <v>2028</v>
      </c>
      <c r="L51" s="180">
        <f t="shared" si="106"/>
        <v>2029</v>
      </c>
      <c r="M51" s="180">
        <f t="shared" si="106"/>
        <v>2030</v>
      </c>
      <c r="N51" s="180">
        <f t="shared" si="106"/>
        <v>2031</v>
      </c>
      <c r="O51" s="180">
        <f t="shared" ref="O51" si="107">N51+1</f>
        <v>2032</v>
      </c>
      <c r="P51" s="180">
        <f>O51+1</f>
        <v>2033</v>
      </c>
      <c r="Q51" s="180">
        <f t="shared" ref="Q51" si="108">P51+1</f>
        <v>2034</v>
      </c>
      <c r="R51" s="180">
        <f t="shared" ref="R51" si="109">Q51+1</f>
        <v>2035</v>
      </c>
      <c r="S51" s="180">
        <f t="shared" ref="S51" si="110">R51+1</f>
        <v>2036</v>
      </c>
      <c r="T51" s="180">
        <f t="shared" ref="T51" si="111">S51+1</f>
        <v>2037</v>
      </c>
      <c r="U51" s="180">
        <f t="shared" ref="U51" si="112">T51+1</f>
        <v>2038</v>
      </c>
      <c r="V51" s="180">
        <f t="shared" ref="V51" si="113">U51+1</f>
        <v>2039</v>
      </c>
      <c r="W51" s="180">
        <f t="shared" ref="W51" si="114">V51+1</f>
        <v>2040</v>
      </c>
      <c r="X51" s="180">
        <f t="shared" ref="X51" si="115">W51+1</f>
        <v>2041</v>
      </c>
      <c r="Y51" s="180">
        <f t="shared" ref="Y51" si="116">X51+1</f>
        <v>2042</v>
      </c>
      <c r="Z51" s="180">
        <f t="shared" ref="Z51" si="117">Y51+1</f>
        <v>2043</v>
      </c>
      <c r="AA51" s="180">
        <f t="shared" ref="AA51" si="118">Z51+1</f>
        <v>2044</v>
      </c>
      <c r="AB51" s="180">
        <f t="shared" ref="AB51" si="119">AA51+1</f>
        <v>2045</v>
      </c>
      <c r="AC51" s="180">
        <f t="shared" ref="AC51" si="120">AB51+1</f>
        <v>2046</v>
      </c>
      <c r="AD51" s="180">
        <f t="shared" ref="AD51" si="121">AC51+1</f>
        <v>2047</v>
      </c>
      <c r="AE51" s="180">
        <f t="shared" ref="AE51" si="122">AD51+1</f>
        <v>2048</v>
      </c>
      <c r="AF51" s="180">
        <f t="shared" ref="AF51" si="123">AE51+1</f>
        <v>2049</v>
      </c>
      <c r="AG51" s="180">
        <f t="shared" ref="AG51" si="124">AF51+1</f>
        <v>2050</v>
      </c>
      <c r="AH51" s="180">
        <f t="shared" ref="AH51" si="125">AG51+1</f>
        <v>2051</v>
      </c>
      <c r="AI51" s="180">
        <f t="shared" ref="AI51" si="126">AH51+1</f>
        <v>2052</v>
      </c>
      <c r="AJ51" s="180">
        <f t="shared" ref="AJ51" si="127">AI51+1</f>
        <v>2053</v>
      </c>
      <c r="AK51" s="180">
        <f t="shared" ref="AK51" si="128">AJ51+1</f>
        <v>2054</v>
      </c>
      <c r="AL51" s="180">
        <f t="shared" ref="AL51" si="129">AK51+1</f>
        <v>2055</v>
      </c>
      <c r="AM51" s="180">
        <f t="shared" ref="AM51" si="130">AL51+1</f>
        <v>2056</v>
      </c>
      <c r="AN51" s="180">
        <f t="shared" ref="AN51" si="131">AM51+1</f>
        <v>2057</v>
      </c>
      <c r="AO51" s="180">
        <f t="shared" ref="AO51" si="132">AN51+1</f>
        <v>2058</v>
      </c>
      <c r="AP51" s="180">
        <f t="shared" ref="AP51" si="133">AO51+1</f>
        <v>2059</v>
      </c>
      <c r="AQ51" s="180">
        <f t="shared" ref="AQ51" si="134">AP51+1</f>
        <v>2060</v>
      </c>
      <c r="AR51" s="180">
        <f t="shared" ref="AR51" si="135">AQ51+1</f>
        <v>2061</v>
      </c>
      <c r="AS51" s="180">
        <f t="shared" ref="AS51" si="136">AR51+1</f>
        <v>2062</v>
      </c>
      <c r="AT51" s="180">
        <f t="shared" ref="AT51" si="137">AS51+1</f>
        <v>2063</v>
      </c>
      <c r="AU51" s="180">
        <f t="shared" ref="AU51" si="138">AT51+1</f>
        <v>2064</v>
      </c>
      <c r="AV51" s="180">
        <f t="shared" ref="AV51" si="139">AU51+1</f>
        <v>2065</v>
      </c>
      <c r="AW51" s="180">
        <f t="shared" ref="AW51" si="140">AV51+1</f>
        <v>2066</v>
      </c>
      <c r="AX51" s="180">
        <f t="shared" ref="AX51" si="141">AW51+1</f>
        <v>2067</v>
      </c>
      <c r="AY51" s="180">
        <f t="shared" ref="AY51" si="142">AX51+1</f>
        <v>2068</v>
      </c>
      <c r="AZ51" s="180">
        <f t="shared" ref="AZ51" si="143">AY51+1</f>
        <v>2069</v>
      </c>
      <c r="BA51" s="180">
        <f t="shared" ref="BA51" si="144">AZ51+1</f>
        <v>2070</v>
      </c>
      <c r="BB51" s="180">
        <f t="shared" ref="BB51" si="145">BA51+1</f>
        <v>2071</v>
      </c>
      <c r="BC51" s="180">
        <f t="shared" ref="BC51" si="146">BB51+1</f>
        <v>2072</v>
      </c>
      <c r="BD51" s="180">
        <f t="shared" ref="BD51" si="147">BC51+1</f>
        <v>2073</v>
      </c>
      <c r="BE51" s="180">
        <f t="shared" ref="BE51" si="148">BD51+1</f>
        <v>2074</v>
      </c>
      <c r="BF51" s="180">
        <f t="shared" ref="BF51" si="149">BE51+1</f>
        <v>2075</v>
      </c>
      <c r="BG51" s="180">
        <f t="shared" ref="BG51" si="150">BF51+1</f>
        <v>2076</v>
      </c>
      <c r="BH51" s="180">
        <f t="shared" ref="BH51" si="151">BG51+1</f>
        <v>2077</v>
      </c>
      <c r="BI51" s="180">
        <f t="shared" ref="BI51" si="152">BH51+1</f>
        <v>2078</v>
      </c>
      <c r="BJ51" s="180">
        <f t="shared" ref="BJ51" si="153">BI51+1</f>
        <v>2079</v>
      </c>
      <c r="BK51" s="180">
        <f t="shared" ref="BK51" si="154">BJ51+1</f>
        <v>2080</v>
      </c>
      <c r="BL51" s="180">
        <f t="shared" ref="BL51" si="155">BK51+1</f>
        <v>2081</v>
      </c>
      <c r="BM51" s="180">
        <f t="shared" ref="BM51" si="156">BL51+1</f>
        <v>2082</v>
      </c>
      <c r="BN51" s="180">
        <f t="shared" ref="BN51" si="157">BM51+1</f>
        <v>2083</v>
      </c>
      <c r="BO51" s="180">
        <f t="shared" ref="BO51" si="158">BN51+1</f>
        <v>2084</v>
      </c>
      <c r="BP51" s="180">
        <f t="shared" ref="BP51" si="159">BO51+1</f>
        <v>2085</v>
      </c>
      <c r="BQ51" s="180">
        <f t="shared" ref="BQ51" si="160">BP51+1</f>
        <v>2086</v>
      </c>
      <c r="BR51" s="180">
        <f t="shared" ref="BR51" si="161">BQ51+1</f>
        <v>2087</v>
      </c>
      <c r="BS51" s="180">
        <f t="shared" ref="BS51" si="162">BR51+1</f>
        <v>2088</v>
      </c>
      <c r="BT51" s="180">
        <f t="shared" ref="BT51" si="163">BS51+1</f>
        <v>2089</v>
      </c>
      <c r="BU51" s="180">
        <f t="shared" ref="BU51" si="164">BT51+1</f>
        <v>2090</v>
      </c>
      <c r="BV51" s="180">
        <f t="shared" ref="BV51" si="165">BU51+1</f>
        <v>2091</v>
      </c>
      <c r="BW51" s="180">
        <f t="shared" ref="BW51" si="166">BV51+1</f>
        <v>2092</v>
      </c>
      <c r="BX51" s="180">
        <f t="shared" ref="BX51" si="167">BW51+1</f>
        <v>2093</v>
      </c>
      <c r="BY51" s="180">
        <f t="shared" ref="BY51" si="168">BX51+1</f>
        <v>2094</v>
      </c>
      <c r="BZ51" s="180">
        <f t="shared" ref="BZ51" si="169">BY51+1</f>
        <v>2095</v>
      </c>
      <c r="CA51" s="180">
        <f t="shared" ref="CA51" si="170">BZ51+1</f>
        <v>2096</v>
      </c>
      <c r="CB51" s="180">
        <f t="shared" ref="CB51" si="171">CA51+1</f>
        <v>2097</v>
      </c>
      <c r="CC51" s="180">
        <f t="shared" ref="CC51" si="172">CB51+1</f>
        <v>2098</v>
      </c>
      <c r="CD51" s="180">
        <f t="shared" ref="CD51" si="173">CC51+1</f>
        <v>2099</v>
      </c>
      <c r="CE51" s="180">
        <f t="shared" ref="CE51" si="174">CD51+1</f>
        <v>2100</v>
      </c>
      <c r="CF51" s="180">
        <f t="shared" ref="CF51" si="175">CE51+1</f>
        <v>2101</v>
      </c>
      <c r="CG51" s="180">
        <f t="shared" ref="CG51" si="176">CF51+1</f>
        <v>2102</v>
      </c>
      <c r="CH51" s="180">
        <f t="shared" ref="CH51" si="177">CG51+1</f>
        <v>2103</v>
      </c>
      <c r="CI51" s="180">
        <f t="shared" ref="CI51" si="178">CH51+1</f>
        <v>2104</v>
      </c>
      <c r="CJ51" s="180">
        <f t="shared" ref="CJ51" si="179">CI51+1</f>
        <v>2105</v>
      </c>
      <c r="CK51" s="180">
        <f t="shared" ref="CK51" si="180">CJ51+1</f>
        <v>2106</v>
      </c>
      <c r="CL51" s="180">
        <f t="shared" ref="CL51" si="181">CK51+1</f>
        <v>2107</v>
      </c>
      <c r="CM51" s="180">
        <f t="shared" ref="CM51" si="182">CL51+1</f>
        <v>2108</v>
      </c>
      <c r="CN51" s="180">
        <f t="shared" ref="CN51" si="183">CM51+1</f>
        <v>2109</v>
      </c>
      <c r="CO51" s="180">
        <f t="shared" ref="CO51" si="184">CN51+1</f>
        <v>2110</v>
      </c>
      <c r="CP51" s="180">
        <f t="shared" ref="CP51" si="185">CO51+1</f>
        <v>2111</v>
      </c>
      <c r="CQ51" s="180">
        <f t="shared" ref="CQ51" si="186">CP51+1</f>
        <v>2112</v>
      </c>
      <c r="CR51" s="180">
        <f t="shared" ref="CR51" si="187">CQ51+1</f>
        <v>2113</v>
      </c>
      <c r="CS51" s="180">
        <f t="shared" ref="CS51" si="188">CR51+1</f>
        <v>2114</v>
      </c>
      <c r="CT51" s="180">
        <f t="shared" ref="CT51" si="189">CS51+1</f>
        <v>2115</v>
      </c>
      <c r="CU51" s="180">
        <f t="shared" ref="CU51" si="190">CT51+1</f>
        <v>2116</v>
      </c>
      <c r="CV51" s="180">
        <f t="shared" ref="CV51" si="191">CU51+1</f>
        <v>2117</v>
      </c>
      <c r="CW51" s="180">
        <f t="shared" ref="CW51" si="192">CV51+1</f>
        <v>2118</v>
      </c>
      <c r="CX51" s="180">
        <f t="shared" ref="CX51" si="193">CW51+1</f>
        <v>2119</v>
      </c>
      <c r="CY51" s="180">
        <f t="shared" ref="CY51" si="194">CX51+1</f>
        <v>2120</v>
      </c>
      <c r="CZ51" s="180">
        <f t="shared" ref="CZ51" si="195">CY51+1</f>
        <v>2121</v>
      </c>
      <c r="DA51" s="169"/>
      <c r="DB51" s="280"/>
      <c r="DC51" s="131"/>
    </row>
    <row r="52" spans="1:107" ht="16.5" thickBot="1">
      <c r="A52" s="131"/>
      <c r="B52" s="145"/>
      <c r="C52" s="132"/>
      <c r="D52" s="163" t="s">
        <v>35</v>
      </c>
      <c r="E52" s="165">
        <v>30</v>
      </c>
      <c r="F52" s="165">
        <v>-5.2</v>
      </c>
      <c r="G52" s="165">
        <v>-314.10000000000002</v>
      </c>
      <c r="H52" s="165">
        <v>1791.6</v>
      </c>
      <c r="I52" s="165">
        <v>2986</v>
      </c>
      <c r="J52" s="165">
        <v>4180.3999999999996</v>
      </c>
      <c r="K52" s="165">
        <v>2986</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30</v>
      </c>
      <c r="F54" s="270">
        <f t="shared" si="196"/>
        <v>-5.2</v>
      </c>
      <c r="G54" s="270">
        <f t="shared" si="196"/>
        <v>-314.10000000000002</v>
      </c>
      <c r="H54" s="270">
        <f t="shared" si="196"/>
        <v>1791.6</v>
      </c>
      <c r="I54" s="270">
        <f t="shared" si="196"/>
        <v>2986</v>
      </c>
      <c r="J54" s="270">
        <f t="shared" si="196"/>
        <v>4180.3999999999996</v>
      </c>
      <c r="K54" s="270">
        <f t="shared" si="196"/>
        <v>2986</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384</v>
      </c>
      <c r="E74" s="182">
        <f>FirstYear</f>
        <v>2022</v>
      </c>
      <c r="F74" s="180">
        <f t="shared" ref="F74:N74" si="204">E74+1</f>
        <v>2023</v>
      </c>
      <c r="G74" s="180">
        <f t="shared" si="204"/>
        <v>2024</v>
      </c>
      <c r="H74" s="180">
        <f t="shared" si="204"/>
        <v>2025</v>
      </c>
      <c r="I74" s="180">
        <f>H74+1</f>
        <v>2026</v>
      </c>
      <c r="J74" s="180">
        <f t="shared" si="204"/>
        <v>2027</v>
      </c>
      <c r="K74" s="180">
        <f t="shared" si="204"/>
        <v>2028</v>
      </c>
      <c r="L74" s="180">
        <f t="shared" si="204"/>
        <v>2029</v>
      </c>
      <c r="M74" s="180">
        <f t="shared" si="204"/>
        <v>2030</v>
      </c>
      <c r="N74" s="180">
        <f t="shared" si="204"/>
        <v>2031</v>
      </c>
      <c r="O74" s="180">
        <f t="shared" ref="O74" si="205">N74+1</f>
        <v>2032</v>
      </c>
      <c r="P74" s="180">
        <f>O74+1</f>
        <v>2033</v>
      </c>
      <c r="Q74" s="180">
        <f t="shared" ref="Q74" si="206">P74+1</f>
        <v>2034</v>
      </c>
      <c r="R74" s="180">
        <f t="shared" ref="R74" si="207">Q74+1</f>
        <v>2035</v>
      </c>
      <c r="S74" s="180">
        <f t="shared" ref="S74" si="208">R74+1</f>
        <v>2036</v>
      </c>
      <c r="T74" s="180">
        <f t="shared" ref="T74" si="209">S74+1</f>
        <v>2037</v>
      </c>
      <c r="U74" s="180">
        <f t="shared" ref="U74" si="210">T74+1</f>
        <v>2038</v>
      </c>
      <c r="V74" s="180">
        <f t="shared" ref="V74" si="211">U74+1</f>
        <v>2039</v>
      </c>
      <c r="W74" s="180">
        <f t="shared" ref="W74" si="212">V74+1</f>
        <v>2040</v>
      </c>
      <c r="X74" s="180">
        <f t="shared" ref="X74" si="213">W74+1</f>
        <v>2041</v>
      </c>
      <c r="Y74" s="180">
        <f t="shared" ref="Y74" si="214">X74+1</f>
        <v>2042</v>
      </c>
      <c r="Z74" s="180">
        <f t="shared" ref="Z74" si="215">Y74+1</f>
        <v>2043</v>
      </c>
      <c r="AA74" s="180">
        <f t="shared" ref="AA74" si="216">Z74+1</f>
        <v>2044</v>
      </c>
      <c r="AB74" s="180">
        <f t="shared" ref="AB74" si="217">AA74+1</f>
        <v>2045</v>
      </c>
      <c r="AC74" s="180">
        <f t="shared" ref="AC74" si="218">AB74+1</f>
        <v>2046</v>
      </c>
      <c r="AD74" s="180">
        <f t="shared" ref="AD74" si="219">AC74+1</f>
        <v>2047</v>
      </c>
      <c r="AE74" s="180">
        <f t="shared" ref="AE74" si="220">AD74+1</f>
        <v>2048</v>
      </c>
      <c r="AF74" s="180">
        <f t="shared" ref="AF74" si="221">AE74+1</f>
        <v>2049</v>
      </c>
      <c r="AG74" s="180">
        <f t="shared" ref="AG74" si="222">AF74+1</f>
        <v>2050</v>
      </c>
      <c r="AH74" s="180">
        <f t="shared" ref="AH74" si="223">AG74+1</f>
        <v>2051</v>
      </c>
      <c r="AI74" s="180">
        <f t="shared" ref="AI74" si="224">AH74+1</f>
        <v>2052</v>
      </c>
      <c r="AJ74" s="180">
        <f t="shared" ref="AJ74" si="225">AI74+1</f>
        <v>2053</v>
      </c>
      <c r="AK74" s="180">
        <f t="shared" ref="AK74" si="226">AJ74+1</f>
        <v>2054</v>
      </c>
      <c r="AL74" s="180">
        <f t="shared" ref="AL74" si="227">AK74+1</f>
        <v>2055</v>
      </c>
      <c r="AM74" s="180">
        <f t="shared" ref="AM74" si="228">AL74+1</f>
        <v>2056</v>
      </c>
      <c r="AN74" s="180">
        <f t="shared" ref="AN74" si="229">AM74+1</f>
        <v>2057</v>
      </c>
      <c r="AO74" s="180">
        <f t="shared" ref="AO74" si="230">AN74+1</f>
        <v>2058</v>
      </c>
      <c r="AP74" s="180">
        <f t="shared" ref="AP74" si="231">AO74+1</f>
        <v>2059</v>
      </c>
      <c r="AQ74" s="180">
        <f t="shared" ref="AQ74" si="232">AP74+1</f>
        <v>2060</v>
      </c>
      <c r="AR74" s="180">
        <f t="shared" ref="AR74" si="233">AQ74+1</f>
        <v>2061</v>
      </c>
      <c r="AS74" s="180">
        <f t="shared" ref="AS74" si="234">AR74+1</f>
        <v>2062</v>
      </c>
      <c r="AT74" s="180">
        <f t="shared" ref="AT74" si="235">AS74+1</f>
        <v>2063</v>
      </c>
      <c r="AU74" s="180">
        <f t="shared" ref="AU74" si="236">AT74+1</f>
        <v>2064</v>
      </c>
      <c r="AV74" s="180">
        <f t="shared" ref="AV74" si="237">AU74+1</f>
        <v>2065</v>
      </c>
      <c r="AW74" s="180">
        <f t="shared" ref="AW74" si="238">AV74+1</f>
        <v>2066</v>
      </c>
      <c r="AX74" s="180">
        <f t="shared" ref="AX74" si="239">AW74+1</f>
        <v>2067</v>
      </c>
      <c r="AY74" s="180">
        <f t="shared" ref="AY74" si="240">AX74+1</f>
        <v>2068</v>
      </c>
      <c r="AZ74" s="180">
        <f t="shared" ref="AZ74" si="241">AY74+1</f>
        <v>2069</v>
      </c>
      <c r="BA74" s="180">
        <f t="shared" ref="BA74" si="242">AZ74+1</f>
        <v>2070</v>
      </c>
      <c r="BB74" s="180">
        <f t="shared" ref="BB74" si="243">BA74+1</f>
        <v>2071</v>
      </c>
      <c r="BC74" s="180">
        <f t="shared" ref="BC74" si="244">BB74+1</f>
        <v>2072</v>
      </c>
      <c r="BD74" s="180">
        <f t="shared" ref="BD74" si="245">BC74+1</f>
        <v>2073</v>
      </c>
      <c r="BE74" s="180">
        <f t="shared" ref="BE74" si="246">BD74+1</f>
        <v>2074</v>
      </c>
      <c r="BF74" s="180">
        <f t="shared" ref="BF74" si="247">BE74+1</f>
        <v>2075</v>
      </c>
      <c r="BG74" s="180">
        <f t="shared" ref="BG74" si="248">BF74+1</f>
        <v>2076</v>
      </c>
      <c r="BH74" s="180">
        <f t="shared" ref="BH74" si="249">BG74+1</f>
        <v>2077</v>
      </c>
      <c r="BI74" s="180">
        <f t="shared" ref="BI74" si="250">BH74+1</f>
        <v>2078</v>
      </c>
      <c r="BJ74" s="180">
        <f t="shared" ref="BJ74" si="251">BI74+1</f>
        <v>2079</v>
      </c>
      <c r="BK74" s="180">
        <f t="shared" ref="BK74" si="252">BJ74+1</f>
        <v>2080</v>
      </c>
      <c r="BL74" s="180">
        <f t="shared" ref="BL74" si="253">BK74+1</f>
        <v>2081</v>
      </c>
      <c r="BM74" s="180">
        <f t="shared" ref="BM74" si="254">BL74+1</f>
        <v>2082</v>
      </c>
      <c r="BN74" s="180">
        <f t="shared" ref="BN74" si="255">BM74+1</f>
        <v>2083</v>
      </c>
      <c r="BO74" s="180">
        <f t="shared" ref="BO74" si="256">BN74+1</f>
        <v>2084</v>
      </c>
      <c r="BP74" s="180">
        <f t="shared" ref="BP74" si="257">BO74+1</f>
        <v>2085</v>
      </c>
      <c r="BQ74" s="180">
        <f t="shared" ref="BQ74" si="258">BP74+1</f>
        <v>2086</v>
      </c>
      <c r="BR74" s="180">
        <f t="shared" ref="BR74" si="259">BQ74+1</f>
        <v>2087</v>
      </c>
      <c r="BS74" s="180">
        <f t="shared" ref="BS74" si="260">BR74+1</f>
        <v>2088</v>
      </c>
      <c r="BT74" s="180">
        <f t="shared" ref="BT74" si="261">BS74+1</f>
        <v>2089</v>
      </c>
      <c r="BU74" s="180">
        <f t="shared" ref="BU74" si="262">BT74+1</f>
        <v>2090</v>
      </c>
      <c r="BV74" s="180">
        <f t="shared" ref="BV74" si="263">BU74+1</f>
        <v>2091</v>
      </c>
      <c r="BW74" s="180">
        <f t="shared" ref="BW74" si="264">BV74+1</f>
        <v>2092</v>
      </c>
      <c r="BX74" s="180">
        <f t="shared" ref="BX74" si="265">BW74+1</f>
        <v>2093</v>
      </c>
      <c r="BY74" s="180">
        <f t="shared" ref="BY74" si="266">BX74+1</f>
        <v>2094</v>
      </c>
      <c r="BZ74" s="180">
        <f t="shared" ref="BZ74" si="267">BY74+1</f>
        <v>2095</v>
      </c>
      <c r="CA74" s="180">
        <f t="shared" ref="CA74" si="268">BZ74+1</f>
        <v>2096</v>
      </c>
      <c r="CB74" s="180">
        <f t="shared" ref="CB74" si="269">CA74+1</f>
        <v>2097</v>
      </c>
      <c r="CC74" s="180">
        <f t="shared" ref="CC74" si="270">CB74+1</f>
        <v>2098</v>
      </c>
      <c r="CD74" s="180">
        <f t="shared" ref="CD74" si="271">CC74+1</f>
        <v>2099</v>
      </c>
      <c r="CE74" s="180">
        <f t="shared" ref="CE74" si="272">CD74+1</f>
        <v>2100</v>
      </c>
      <c r="CF74" s="180">
        <f t="shared" ref="CF74" si="273">CE74+1</f>
        <v>2101</v>
      </c>
      <c r="CG74" s="180">
        <f t="shared" ref="CG74" si="274">CF74+1</f>
        <v>2102</v>
      </c>
      <c r="CH74" s="180">
        <f t="shared" ref="CH74" si="275">CG74+1</f>
        <v>2103</v>
      </c>
      <c r="CI74" s="180">
        <f t="shared" ref="CI74" si="276">CH74+1</f>
        <v>2104</v>
      </c>
      <c r="CJ74" s="180">
        <f t="shared" ref="CJ74" si="277">CI74+1</f>
        <v>2105</v>
      </c>
      <c r="CK74" s="180">
        <f t="shared" ref="CK74" si="278">CJ74+1</f>
        <v>2106</v>
      </c>
      <c r="CL74" s="180">
        <f t="shared" ref="CL74" si="279">CK74+1</f>
        <v>2107</v>
      </c>
      <c r="CM74" s="180">
        <f t="shared" ref="CM74" si="280">CL74+1</f>
        <v>2108</v>
      </c>
      <c r="CN74" s="180">
        <f t="shared" ref="CN74" si="281">CM74+1</f>
        <v>2109</v>
      </c>
      <c r="CO74" s="180">
        <f t="shared" ref="CO74" si="282">CN74+1</f>
        <v>2110</v>
      </c>
      <c r="CP74" s="180">
        <f t="shared" ref="CP74" si="283">CO74+1</f>
        <v>2111</v>
      </c>
      <c r="CQ74" s="180">
        <f t="shared" ref="CQ74" si="284">CP74+1</f>
        <v>2112</v>
      </c>
      <c r="CR74" s="180">
        <f t="shared" ref="CR74" si="285">CQ74+1</f>
        <v>2113</v>
      </c>
      <c r="CS74" s="180">
        <f t="shared" ref="CS74" si="286">CR74+1</f>
        <v>2114</v>
      </c>
      <c r="CT74" s="180">
        <f t="shared" ref="CT74" si="287">CS74+1</f>
        <v>2115</v>
      </c>
      <c r="CU74" s="180">
        <f t="shared" ref="CU74" si="288">CT74+1</f>
        <v>2116</v>
      </c>
      <c r="CV74" s="180">
        <f t="shared" ref="CV74" si="289">CU74+1</f>
        <v>2117</v>
      </c>
      <c r="CW74" s="180">
        <f t="shared" ref="CW74" si="290">CV74+1</f>
        <v>2118</v>
      </c>
      <c r="CX74" s="180">
        <f t="shared" ref="CX74" si="291">CW74+1</f>
        <v>2119</v>
      </c>
      <c r="CY74" s="180">
        <f t="shared" ref="CY74" si="292">CX74+1</f>
        <v>2120</v>
      </c>
      <c r="CZ74" s="180">
        <f t="shared" ref="CZ74" si="293">CY74+1</f>
        <v>2121</v>
      </c>
      <c r="DA74" s="169"/>
      <c r="DB74" s="280"/>
      <c r="DC74" s="131"/>
    </row>
    <row r="75" spans="1:107" ht="16.5" thickBot="1">
      <c r="A75" s="131"/>
      <c r="B75" s="145"/>
      <c r="C75" s="132"/>
      <c r="D75" s="163" t="s">
        <v>35</v>
      </c>
      <c r="E75" s="165">
        <v>30</v>
      </c>
      <c r="F75" s="165">
        <v>-5.2</v>
      </c>
      <c r="G75" s="165">
        <v>-314.10000000000002</v>
      </c>
      <c r="H75" s="165">
        <v>18832.5</v>
      </c>
      <c r="I75" s="165">
        <v>9701.5</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30</v>
      </c>
      <c r="F77" s="270">
        <f t="shared" si="294"/>
        <v>-5.2</v>
      </c>
      <c r="G77" s="270">
        <f t="shared" si="294"/>
        <v>-314.10000000000002</v>
      </c>
      <c r="H77" s="270">
        <f t="shared" si="294"/>
        <v>18832.5</v>
      </c>
      <c r="I77" s="270">
        <f t="shared" si="294"/>
        <v>9701.5</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48</v>
      </c>
      <c r="E97" s="182">
        <f>FirstYear</f>
        <v>2022</v>
      </c>
      <c r="F97" s="180">
        <f t="shared" ref="F97:N97" si="302">E97+1</f>
        <v>2023</v>
      </c>
      <c r="G97" s="180">
        <f t="shared" si="302"/>
        <v>2024</v>
      </c>
      <c r="H97" s="180">
        <f t="shared" si="302"/>
        <v>2025</v>
      </c>
      <c r="I97" s="180">
        <f>H97+1</f>
        <v>2026</v>
      </c>
      <c r="J97" s="180">
        <f t="shared" si="302"/>
        <v>2027</v>
      </c>
      <c r="K97" s="180">
        <f t="shared" si="302"/>
        <v>2028</v>
      </c>
      <c r="L97" s="180">
        <f t="shared" si="302"/>
        <v>2029</v>
      </c>
      <c r="M97" s="180">
        <f t="shared" si="302"/>
        <v>2030</v>
      </c>
      <c r="N97" s="180">
        <f t="shared" si="302"/>
        <v>2031</v>
      </c>
      <c r="O97" s="180">
        <f t="shared" ref="O97" si="303">N97+1</f>
        <v>2032</v>
      </c>
      <c r="P97" s="180">
        <f>O97+1</f>
        <v>2033</v>
      </c>
      <c r="Q97" s="180">
        <f t="shared" ref="Q97" si="304">P97+1</f>
        <v>2034</v>
      </c>
      <c r="R97" s="180">
        <f t="shared" ref="R97" si="305">Q97+1</f>
        <v>2035</v>
      </c>
      <c r="S97" s="180">
        <f t="shared" ref="S97" si="306">R97+1</f>
        <v>2036</v>
      </c>
      <c r="T97" s="180">
        <f t="shared" ref="T97" si="307">S97+1</f>
        <v>2037</v>
      </c>
      <c r="U97" s="180">
        <f t="shared" ref="U97" si="308">T97+1</f>
        <v>2038</v>
      </c>
      <c r="V97" s="180">
        <f t="shared" ref="V97" si="309">U97+1</f>
        <v>2039</v>
      </c>
      <c r="W97" s="180">
        <f t="shared" ref="W97" si="310">V97+1</f>
        <v>2040</v>
      </c>
      <c r="X97" s="180">
        <f t="shared" ref="X97" si="311">W97+1</f>
        <v>2041</v>
      </c>
      <c r="Y97" s="180">
        <f t="shared" ref="Y97" si="312">X97+1</f>
        <v>2042</v>
      </c>
      <c r="Z97" s="180">
        <f t="shared" ref="Z97" si="313">Y97+1</f>
        <v>2043</v>
      </c>
      <c r="AA97" s="180">
        <f t="shared" ref="AA97" si="314">Z97+1</f>
        <v>2044</v>
      </c>
      <c r="AB97" s="180">
        <f t="shared" ref="AB97" si="315">AA97+1</f>
        <v>2045</v>
      </c>
      <c r="AC97" s="180">
        <f t="shared" ref="AC97" si="316">AB97+1</f>
        <v>2046</v>
      </c>
      <c r="AD97" s="180">
        <f t="shared" ref="AD97" si="317">AC97+1</f>
        <v>2047</v>
      </c>
      <c r="AE97" s="180">
        <f t="shared" ref="AE97" si="318">AD97+1</f>
        <v>2048</v>
      </c>
      <c r="AF97" s="180">
        <f t="shared" ref="AF97" si="319">AE97+1</f>
        <v>2049</v>
      </c>
      <c r="AG97" s="180">
        <f t="shared" ref="AG97" si="320">AF97+1</f>
        <v>2050</v>
      </c>
      <c r="AH97" s="180">
        <f t="shared" ref="AH97" si="321">AG97+1</f>
        <v>2051</v>
      </c>
      <c r="AI97" s="180">
        <f t="shared" ref="AI97" si="322">AH97+1</f>
        <v>2052</v>
      </c>
      <c r="AJ97" s="180">
        <f t="shared" ref="AJ97" si="323">AI97+1</f>
        <v>2053</v>
      </c>
      <c r="AK97" s="180">
        <f t="shared" ref="AK97" si="324">AJ97+1</f>
        <v>2054</v>
      </c>
      <c r="AL97" s="180">
        <f t="shared" ref="AL97" si="325">AK97+1</f>
        <v>2055</v>
      </c>
      <c r="AM97" s="180">
        <f t="shared" ref="AM97" si="326">AL97+1</f>
        <v>2056</v>
      </c>
      <c r="AN97" s="180">
        <f t="shared" ref="AN97" si="327">AM97+1</f>
        <v>2057</v>
      </c>
      <c r="AO97" s="180">
        <f t="shared" ref="AO97" si="328">AN97+1</f>
        <v>2058</v>
      </c>
      <c r="AP97" s="180">
        <f t="shared" ref="AP97" si="329">AO97+1</f>
        <v>2059</v>
      </c>
      <c r="AQ97" s="180">
        <f t="shared" ref="AQ97" si="330">AP97+1</f>
        <v>2060</v>
      </c>
      <c r="AR97" s="180">
        <f t="shared" ref="AR97" si="331">AQ97+1</f>
        <v>2061</v>
      </c>
      <c r="AS97" s="180">
        <f t="shared" ref="AS97" si="332">AR97+1</f>
        <v>2062</v>
      </c>
      <c r="AT97" s="180">
        <f t="shared" ref="AT97" si="333">AS97+1</f>
        <v>2063</v>
      </c>
      <c r="AU97" s="180">
        <f t="shared" ref="AU97" si="334">AT97+1</f>
        <v>2064</v>
      </c>
      <c r="AV97" s="180">
        <f t="shared" ref="AV97" si="335">AU97+1</f>
        <v>2065</v>
      </c>
      <c r="AW97" s="180">
        <f t="shared" ref="AW97" si="336">AV97+1</f>
        <v>2066</v>
      </c>
      <c r="AX97" s="180">
        <f t="shared" ref="AX97" si="337">AW97+1</f>
        <v>2067</v>
      </c>
      <c r="AY97" s="180">
        <f t="shared" ref="AY97" si="338">AX97+1</f>
        <v>2068</v>
      </c>
      <c r="AZ97" s="180">
        <f t="shared" ref="AZ97" si="339">AY97+1</f>
        <v>2069</v>
      </c>
      <c r="BA97" s="180">
        <f t="shared" ref="BA97" si="340">AZ97+1</f>
        <v>2070</v>
      </c>
      <c r="BB97" s="180">
        <f t="shared" ref="BB97" si="341">BA97+1</f>
        <v>2071</v>
      </c>
      <c r="BC97" s="180">
        <f t="shared" ref="BC97" si="342">BB97+1</f>
        <v>2072</v>
      </c>
      <c r="BD97" s="180">
        <f t="shared" ref="BD97" si="343">BC97+1</f>
        <v>2073</v>
      </c>
      <c r="BE97" s="180">
        <f t="shared" ref="BE97" si="344">BD97+1</f>
        <v>2074</v>
      </c>
      <c r="BF97" s="180">
        <f t="shared" ref="BF97" si="345">BE97+1</f>
        <v>2075</v>
      </c>
      <c r="BG97" s="180">
        <f t="shared" ref="BG97" si="346">BF97+1</f>
        <v>2076</v>
      </c>
      <c r="BH97" s="180">
        <f t="shared" ref="BH97" si="347">BG97+1</f>
        <v>2077</v>
      </c>
      <c r="BI97" s="180">
        <f t="shared" ref="BI97" si="348">BH97+1</f>
        <v>2078</v>
      </c>
      <c r="BJ97" s="180">
        <f t="shared" ref="BJ97" si="349">BI97+1</f>
        <v>2079</v>
      </c>
      <c r="BK97" s="180">
        <f t="shared" ref="BK97" si="350">BJ97+1</f>
        <v>2080</v>
      </c>
      <c r="BL97" s="180">
        <f t="shared" ref="BL97" si="351">BK97+1</f>
        <v>2081</v>
      </c>
      <c r="BM97" s="180">
        <f t="shared" ref="BM97" si="352">BL97+1</f>
        <v>2082</v>
      </c>
      <c r="BN97" s="180">
        <f t="shared" ref="BN97" si="353">BM97+1</f>
        <v>2083</v>
      </c>
      <c r="BO97" s="180">
        <f t="shared" ref="BO97" si="354">BN97+1</f>
        <v>2084</v>
      </c>
      <c r="BP97" s="180">
        <f t="shared" ref="BP97" si="355">BO97+1</f>
        <v>2085</v>
      </c>
      <c r="BQ97" s="180">
        <f t="shared" ref="BQ97" si="356">BP97+1</f>
        <v>2086</v>
      </c>
      <c r="BR97" s="180">
        <f t="shared" ref="BR97" si="357">BQ97+1</f>
        <v>2087</v>
      </c>
      <c r="BS97" s="180">
        <f t="shared" ref="BS97" si="358">BR97+1</f>
        <v>2088</v>
      </c>
      <c r="BT97" s="180">
        <f t="shared" ref="BT97" si="359">BS97+1</f>
        <v>2089</v>
      </c>
      <c r="BU97" s="180">
        <f t="shared" ref="BU97" si="360">BT97+1</f>
        <v>2090</v>
      </c>
      <c r="BV97" s="180">
        <f t="shared" ref="BV97" si="361">BU97+1</f>
        <v>2091</v>
      </c>
      <c r="BW97" s="180">
        <f t="shared" ref="BW97" si="362">BV97+1</f>
        <v>2092</v>
      </c>
      <c r="BX97" s="180">
        <f t="shared" ref="BX97" si="363">BW97+1</f>
        <v>2093</v>
      </c>
      <c r="BY97" s="180">
        <f t="shared" ref="BY97" si="364">BX97+1</f>
        <v>2094</v>
      </c>
      <c r="BZ97" s="180">
        <f t="shared" ref="BZ97" si="365">BY97+1</f>
        <v>2095</v>
      </c>
      <c r="CA97" s="180">
        <f t="shared" ref="CA97" si="366">BZ97+1</f>
        <v>2096</v>
      </c>
      <c r="CB97" s="180">
        <f t="shared" ref="CB97" si="367">CA97+1</f>
        <v>2097</v>
      </c>
      <c r="CC97" s="180">
        <f t="shared" ref="CC97" si="368">CB97+1</f>
        <v>2098</v>
      </c>
      <c r="CD97" s="180">
        <f t="shared" ref="CD97" si="369">CC97+1</f>
        <v>2099</v>
      </c>
      <c r="CE97" s="180">
        <f t="shared" ref="CE97" si="370">CD97+1</f>
        <v>2100</v>
      </c>
      <c r="CF97" s="180">
        <f t="shared" ref="CF97" si="371">CE97+1</f>
        <v>2101</v>
      </c>
      <c r="CG97" s="180">
        <f t="shared" ref="CG97" si="372">CF97+1</f>
        <v>2102</v>
      </c>
      <c r="CH97" s="180">
        <f t="shared" ref="CH97" si="373">CG97+1</f>
        <v>2103</v>
      </c>
      <c r="CI97" s="180">
        <f t="shared" ref="CI97" si="374">CH97+1</f>
        <v>2104</v>
      </c>
      <c r="CJ97" s="180">
        <f t="shared" ref="CJ97" si="375">CI97+1</f>
        <v>2105</v>
      </c>
      <c r="CK97" s="180">
        <f t="shared" ref="CK97" si="376">CJ97+1</f>
        <v>2106</v>
      </c>
      <c r="CL97" s="180">
        <f t="shared" ref="CL97" si="377">CK97+1</f>
        <v>2107</v>
      </c>
      <c r="CM97" s="180">
        <f t="shared" ref="CM97" si="378">CL97+1</f>
        <v>2108</v>
      </c>
      <c r="CN97" s="180">
        <f t="shared" ref="CN97" si="379">CM97+1</f>
        <v>2109</v>
      </c>
      <c r="CO97" s="180">
        <f t="shared" ref="CO97" si="380">CN97+1</f>
        <v>2110</v>
      </c>
      <c r="CP97" s="180">
        <f t="shared" ref="CP97" si="381">CO97+1</f>
        <v>2111</v>
      </c>
      <c r="CQ97" s="180">
        <f t="shared" ref="CQ97" si="382">CP97+1</f>
        <v>2112</v>
      </c>
      <c r="CR97" s="180">
        <f t="shared" ref="CR97" si="383">CQ97+1</f>
        <v>2113</v>
      </c>
      <c r="CS97" s="180">
        <f t="shared" ref="CS97" si="384">CR97+1</f>
        <v>2114</v>
      </c>
      <c r="CT97" s="180">
        <f t="shared" ref="CT97" si="385">CS97+1</f>
        <v>2115</v>
      </c>
      <c r="CU97" s="180">
        <f t="shared" ref="CU97" si="386">CT97+1</f>
        <v>2116</v>
      </c>
      <c r="CV97" s="180">
        <f t="shared" ref="CV97" si="387">CU97+1</f>
        <v>2117</v>
      </c>
      <c r="CW97" s="180">
        <f t="shared" ref="CW97" si="388">CV97+1</f>
        <v>2118</v>
      </c>
      <c r="CX97" s="180">
        <f t="shared" ref="CX97" si="389">CW97+1</f>
        <v>2119</v>
      </c>
      <c r="CY97" s="180">
        <f t="shared" ref="CY97" si="390">CX97+1</f>
        <v>2120</v>
      </c>
      <c r="CZ97" s="180">
        <f t="shared" ref="CZ97" si="391">CY97+1</f>
        <v>2121</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49</v>
      </c>
      <c r="E119" s="194">
        <f>FirstYear</f>
        <v>2022</v>
      </c>
      <c r="F119" s="194">
        <f t="shared" ref="F119:Q119" si="400">E119+1</f>
        <v>2023</v>
      </c>
      <c r="G119" s="194">
        <f t="shared" si="400"/>
        <v>2024</v>
      </c>
      <c r="H119" s="194">
        <f t="shared" si="400"/>
        <v>2025</v>
      </c>
      <c r="I119" s="194">
        <f>H119+1</f>
        <v>2026</v>
      </c>
      <c r="J119" s="194">
        <f t="shared" si="400"/>
        <v>2027</v>
      </c>
      <c r="K119" s="194">
        <f t="shared" si="400"/>
        <v>2028</v>
      </c>
      <c r="L119" s="194">
        <f t="shared" si="400"/>
        <v>2029</v>
      </c>
      <c r="M119" s="194">
        <f t="shared" si="400"/>
        <v>2030</v>
      </c>
      <c r="N119" s="194">
        <f t="shared" si="400"/>
        <v>2031</v>
      </c>
      <c r="O119" s="194">
        <f t="shared" si="400"/>
        <v>2032</v>
      </c>
      <c r="P119" s="194">
        <f>O119+1</f>
        <v>2033</v>
      </c>
      <c r="Q119" s="194">
        <f t="shared" si="400"/>
        <v>2034</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50</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51</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52</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53</v>
      </c>
      <c r="N3" s="50"/>
    </row>
    <row r="4" spans="1:14">
      <c r="A4" s="53" t="s">
        <v>54</v>
      </c>
      <c r="C4" s="50" t="s">
        <v>55</v>
      </c>
      <c r="D4" s="50" t="s">
        <v>56</v>
      </c>
      <c r="N4" s="50"/>
    </row>
    <row r="5" spans="1:14">
      <c r="A5" s="54" t="s">
        <v>57</v>
      </c>
      <c r="C5" s="50" t="s">
        <v>58</v>
      </c>
      <c r="D5" s="50" t="s">
        <v>59</v>
      </c>
      <c r="N5" s="50"/>
    </row>
    <row r="6" spans="1:14">
      <c r="A6" s="54" t="s">
        <v>60</v>
      </c>
      <c r="C6" s="50" t="s">
        <v>61</v>
      </c>
      <c r="N6" s="50"/>
    </row>
    <row r="7" spans="1:14">
      <c r="A7" s="55" t="s">
        <v>62</v>
      </c>
      <c r="C7" s="50" t="s">
        <v>63</v>
      </c>
      <c r="N7" s="50"/>
    </row>
    <row r="8" spans="1:14">
      <c r="C8" s="56"/>
      <c r="F8" s="57"/>
    </row>
    <row r="9" spans="1:14">
      <c r="A9" s="58" t="s">
        <v>64</v>
      </c>
      <c r="F9" s="51"/>
      <c r="G9" s="51"/>
    </row>
    <row r="10" spans="1:14">
      <c r="A10" s="59" t="s">
        <v>65</v>
      </c>
      <c r="G10" s="51"/>
    </row>
    <row r="11" spans="1:14">
      <c r="A11" s="60" t="s">
        <v>66</v>
      </c>
    </row>
    <row r="12" spans="1:14">
      <c r="A12" s="60" t="s">
        <v>67</v>
      </c>
    </row>
    <row r="13" spans="1:14">
      <c r="A13" s="60" t="s">
        <v>68</v>
      </c>
    </row>
    <row r="14" spans="1:14">
      <c r="A14" s="60" t="s">
        <v>69</v>
      </c>
    </row>
    <row r="15" spans="1:14">
      <c r="A15" s="60" t="s">
        <v>70</v>
      </c>
    </row>
    <row r="16" spans="1:14">
      <c r="A16" s="60" t="s">
        <v>71</v>
      </c>
    </row>
    <row r="17" spans="1:6">
      <c r="A17" s="60" t="s">
        <v>72</v>
      </c>
    </row>
    <row r="18" spans="1:6">
      <c r="A18" s="296" t="s">
        <v>73</v>
      </c>
    </row>
    <row r="19" spans="1:6">
      <c r="A19" s="297" t="s">
        <v>63</v>
      </c>
    </row>
    <row r="21" spans="1:6" ht="38.25">
      <c r="A21" s="58" t="s">
        <v>74</v>
      </c>
      <c r="B21" s="61" t="s">
        <v>75</v>
      </c>
      <c r="C21" s="61" t="s">
        <v>76</v>
      </c>
      <c r="D21" s="62" t="s">
        <v>77</v>
      </c>
      <c r="E21" s="63" t="s">
        <v>78</v>
      </c>
      <c r="F21" s="63" t="s">
        <v>79</v>
      </c>
    </row>
    <row r="22" spans="1:6">
      <c r="A22" s="54" t="s">
        <v>80</v>
      </c>
      <c r="B22" s="366">
        <v>31</v>
      </c>
      <c r="C22" s="366">
        <v>29</v>
      </c>
      <c r="D22" s="332">
        <v>20</v>
      </c>
      <c r="E22" s="367">
        <v>1.5E-3</v>
      </c>
      <c r="F22" s="367">
        <v>1.5E-3</v>
      </c>
    </row>
    <row r="23" spans="1:6">
      <c r="A23" s="403" t="s">
        <v>81</v>
      </c>
      <c r="B23" s="416">
        <v>14</v>
      </c>
      <c r="C23" s="366"/>
      <c r="D23" s="332">
        <v>20</v>
      </c>
      <c r="E23" s="335">
        <v>1.5E-3</v>
      </c>
      <c r="F23" s="335">
        <v>1.5E-3</v>
      </c>
    </row>
    <row r="24" spans="1:6">
      <c r="A24" s="403" t="s">
        <v>82</v>
      </c>
      <c r="B24" s="416">
        <v>16</v>
      </c>
      <c r="C24" s="366"/>
      <c r="D24" s="332">
        <v>20</v>
      </c>
      <c r="E24" s="335">
        <v>1.5E-3</v>
      </c>
      <c r="F24" s="335">
        <v>1.5E-3</v>
      </c>
    </row>
    <row r="25" spans="1:6">
      <c r="A25" s="403" t="s">
        <v>83</v>
      </c>
      <c r="B25" s="366">
        <v>18</v>
      </c>
      <c r="C25" s="366"/>
      <c r="D25" s="332">
        <v>20</v>
      </c>
      <c r="E25" s="335">
        <v>1.5E-3</v>
      </c>
      <c r="F25" s="335">
        <v>1.5E-3</v>
      </c>
    </row>
    <row r="26" spans="1:6">
      <c r="A26" s="403" t="s">
        <v>84</v>
      </c>
      <c r="B26" s="366">
        <v>18</v>
      </c>
      <c r="C26" s="366"/>
      <c r="D26" s="332">
        <v>20</v>
      </c>
      <c r="E26" s="335">
        <v>1.5E-3</v>
      </c>
      <c r="F26" s="335">
        <v>1.5E-3</v>
      </c>
    </row>
    <row r="27" spans="1:6">
      <c r="A27" s="403" t="s">
        <v>85</v>
      </c>
      <c r="B27" s="366">
        <v>23</v>
      </c>
      <c r="C27" s="366"/>
      <c r="D27" s="332">
        <v>20</v>
      </c>
      <c r="E27" s="335">
        <v>1.5E-3</v>
      </c>
      <c r="F27" s="335">
        <v>1.5E-3</v>
      </c>
    </row>
    <row r="28" spans="1:6">
      <c r="A28" s="403" t="s">
        <v>86</v>
      </c>
      <c r="B28" s="366">
        <v>41</v>
      </c>
      <c r="C28" s="366">
        <v>41</v>
      </c>
      <c r="D28" s="332">
        <v>20</v>
      </c>
      <c r="E28" s="335">
        <v>1.5E-3</v>
      </c>
      <c r="F28" s="335">
        <v>1.5E-3</v>
      </c>
    </row>
    <row r="29" spans="1:6">
      <c r="A29" s="403" t="s">
        <v>87</v>
      </c>
      <c r="B29" s="366"/>
      <c r="C29" s="416">
        <v>17</v>
      </c>
      <c r="D29" s="332">
        <v>20</v>
      </c>
      <c r="E29" s="335">
        <v>1.5E-3</v>
      </c>
      <c r="F29" s="335">
        <v>1.5E-3</v>
      </c>
    </row>
    <row r="30" spans="1:6">
      <c r="A30" s="403" t="s">
        <v>88</v>
      </c>
      <c r="B30" s="366"/>
      <c r="C30" s="366">
        <v>14</v>
      </c>
      <c r="D30" s="332">
        <v>20</v>
      </c>
      <c r="E30" s="335">
        <v>1.5E-3</v>
      </c>
      <c r="F30" s="335">
        <v>1.5E-3</v>
      </c>
    </row>
    <row r="31" spans="1:6">
      <c r="A31" s="403" t="s">
        <v>89</v>
      </c>
      <c r="B31" s="366"/>
      <c r="C31" s="366">
        <v>14</v>
      </c>
      <c r="D31" s="332">
        <v>20</v>
      </c>
      <c r="E31" s="335">
        <v>1.5E-3</v>
      </c>
      <c r="F31" s="335">
        <v>1.5E-3</v>
      </c>
    </row>
    <row r="32" spans="1:6">
      <c r="A32" s="403" t="s">
        <v>90</v>
      </c>
      <c r="B32" s="366"/>
      <c r="C32" s="366">
        <v>16</v>
      </c>
      <c r="D32" s="332">
        <v>20</v>
      </c>
      <c r="E32" s="335">
        <v>1.5E-3</v>
      </c>
      <c r="F32" s="335">
        <v>1.5E-3</v>
      </c>
    </row>
    <row r="33" spans="1:8">
      <c r="A33" s="403" t="s">
        <v>91</v>
      </c>
      <c r="B33" s="366"/>
      <c r="C33" s="366">
        <v>16</v>
      </c>
      <c r="D33" s="332">
        <v>20</v>
      </c>
      <c r="E33" s="335">
        <v>1.5E-3</v>
      </c>
      <c r="F33" s="335">
        <v>1.5E-3</v>
      </c>
    </row>
    <row r="34" spans="1:8">
      <c r="A34" s="54" t="s">
        <v>92</v>
      </c>
      <c r="B34" s="412">
        <v>27</v>
      </c>
      <c r="C34" s="412">
        <v>32</v>
      </c>
      <c r="D34" s="332">
        <v>20</v>
      </c>
      <c r="E34" s="335">
        <v>1.5E-3</v>
      </c>
      <c r="F34" s="335">
        <v>1.5E-3</v>
      </c>
      <c r="H34" s="50" t="s">
        <v>93</v>
      </c>
    </row>
    <row r="35" spans="1:8">
      <c r="A35" s="403" t="s">
        <v>94</v>
      </c>
      <c r="B35" s="412">
        <v>30</v>
      </c>
      <c r="C35" s="412">
        <v>30</v>
      </c>
      <c r="D35" s="413">
        <v>20</v>
      </c>
      <c r="E35" s="414">
        <v>1.5E-3</v>
      </c>
      <c r="F35" s="414">
        <v>1.5E-3</v>
      </c>
      <c r="H35" s="50" t="s">
        <v>95</v>
      </c>
    </row>
    <row r="36" spans="1:8">
      <c r="A36" s="54" t="s">
        <v>96</v>
      </c>
      <c r="B36" s="412">
        <v>33</v>
      </c>
      <c r="C36" s="412">
        <v>35</v>
      </c>
      <c r="D36" s="332">
        <v>15</v>
      </c>
      <c r="E36" s="335">
        <v>1.5E-3</v>
      </c>
      <c r="F36" s="335">
        <v>1.5E-3</v>
      </c>
      <c r="H36" s="50" t="s">
        <v>93</v>
      </c>
    </row>
    <row r="37" spans="1:8">
      <c r="A37" s="54" t="s">
        <v>97</v>
      </c>
      <c r="B37" s="412">
        <v>22</v>
      </c>
      <c r="C37" s="412">
        <v>22</v>
      </c>
      <c r="D37" s="332">
        <v>5</v>
      </c>
      <c r="E37" s="335">
        <v>1.5E-3</v>
      </c>
      <c r="F37" s="335">
        <v>1.5E-3</v>
      </c>
      <c r="H37" s="50" t="s">
        <v>93</v>
      </c>
    </row>
    <row r="38" spans="1:8">
      <c r="A38" s="54" t="s">
        <v>98</v>
      </c>
      <c r="B38" s="366">
        <v>48</v>
      </c>
      <c r="C38" s="366">
        <v>41</v>
      </c>
      <c r="D38" s="332">
        <v>20</v>
      </c>
      <c r="E38" s="335">
        <v>1.2482409999999999E-2</v>
      </c>
      <c r="F38" s="335">
        <v>1.1662509999999999E-2</v>
      </c>
    </row>
    <row r="39" spans="1:8">
      <c r="A39" s="54" t="s">
        <v>99</v>
      </c>
      <c r="B39" s="366">
        <v>30</v>
      </c>
      <c r="C39" s="366">
        <v>39</v>
      </c>
      <c r="D39" s="332">
        <v>15</v>
      </c>
      <c r="E39" s="335">
        <v>1.7394119999999999E-2</v>
      </c>
      <c r="F39" s="335">
        <v>1.523483E-2</v>
      </c>
    </row>
    <row r="40" spans="1:8">
      <c r="A40" s="54" t="s">
        <v>100</v>
      </c>
      <c r="B40" s="366">
        <v>62</v>
      </c>
      <c r="C40" s="366">
        <v>53</v>
      </c>
      <c r="D40" s="332">
        <v>15</v>
      </c>
      <c r="E40" s="335">
        <v>1.5E-3</v>
      </c>
      <c r="F40" s="335">
        <v>1.5E-3</v>
      </c>
    </row>
    <row r="41" spans="1:8">
      <c r="A41" s="54" t="s">
        <v>101</v>
      </c>
      <c r="B41" s="366">
        <v>57</v>
      </c>
      <c r="C41" s="366">
        <v>60</v>
      </c>
      <c r="D41" s="332">
        <v>15</v>
      </c>
      <c r="E41" s="335">
        <v>1.2482409999999999E-2</v>
      </c>
      <c r="F41" s="335">
        <v>1.1662509999999999E-2</v>
      </c>
    </row>
    <row r="42" spans="1:8">
      <c r="A42" s="54" t="s">
        <v>102</v>
      </c>
      <c r="B42" s="366">
        <v>31</v>
      </c>
      <c r="C42" s="366">
        <v>40</v>
      </c>
      <c r="D42" s="332">
        <v>20</v>
      </c>
      <c r="E42" s="335">
        <v>1.7394119999999999E-2</v>
      </c>
      <c r="F42" s="335">
        <v>1.523483E-2</v>
      </c>
    </row>
    <row r="43" spans="1:8">
      <c r="A43" s="54" t="s">
        <v>103</v>
      </c>
      <c r="B43" s="366">
        <v>48</v>
      </c>
      <c r="C43" s="366">
        <v>44</v>
      </c>
      <c r="D43" s="332">
        <v>20</v>
      </c>
      <c r="E43" s="335">
        <v>1.5E-3</v>
      </c>
      <c r="F43" s="335">
        <v>1.5E-3</v>
      </c>
    </row>
    <row r="44" spans="1:8">
      <c r="A44" s="54" t="s">
        <v>104</v>
      </c>
      <c r="B44" s="366">
        <v>49</v>
      </c>
      <c r="C44" s="366">
        <v>46</v>
      </c>
      <c r="D44" s="332">
        <v>20</v>
      </c>
      <c r="E44" s="335">
        <v>1.2482409999999999E-2</v>
      </c>
      <c r="F44" s="335">
        <v>1.1662509999999999E-2</v>
      </c>
    </row>
    <row r="45" spans="1:8">
      <c r="A45" s="54" t="s">
        <v>105</v>
      </c>
      <c r="B45" s="366">
        <v>49</v>
      </c>
      <c r="C45" s="366"/>
      <c r="D45" s="332">
        <v>20</v>
      </c>
      <c r="E45" s="335">
        <v>1.2482409999999999E-2</v>
      </c>
      <c r="F45" s="335"/>
    </row>
    <row r="46" spans="1:8">
      <c r="A46" s="54" t="s">
        <v>106</v>
      </c>
      <c r="B46" s="366">
        <v>46</v>
      </c>
      <c r="C46" s="366"/>
      <c r="D46" s="332">
        <v>15</v>
      </c>
      <c r="E46" s="336">
        <v>1.7394119999999999E-2</v>
      </c>
      <c r="F46" s="336"/>
    </row>
    <row r="47" spans="1:8">
      <c r="A47" s="54" t="s">
        <v>107</v>
      </c>
      <c r="B47" s="366">
        <v>49</v>
      </c>
      <c r="C47" s="366"/>
      <c r="D47" s="332">
        <v>15</v>
      </c>
      <c r="E47" s="336">
        <v>1.2482409999999999E-2</v>
      </c>
      <c r="F47" s="336"/>
    </row>
    <row r="48" spans="1:8">
      <c r="A48" s="54" t="s">
        <v>108</v>
      </c>
      <c r="B48" s="366">
        <v>48</v>
      </c>
      <c r="C48" s="366"/>
      <c r="D48" s="332">
        <v>15</v>
      </c>
      <c r="E48" s="335">
        <v>1.2482409999999999E-2</v>
      </c>
      <c r="F48" s="335"/>
    </row>
    <row r="49" spans="1:7">
      <c r="A49" s="54" t="s">
        <v>109</v>
      </c>
      <c r="B49" s="366">
        <v>50</v>
      </c>
      <c r="C49" s="366"/>
      <c r="D49" s="332">
        <v>20</v>
      </c>
      <c r="E49" s="335">
        <v>1.2482409999999999E-2</v>
      </c>
      <c r="F49" s="335"/>
    </row>
    <row r="50" spans="1:7">
      <c r="A50" s="54" t="s">
        <v>110</v>
      </c>
      <c r="B50" s="366">
        <v>36</v>
      </c>
      <c r="C50" s="366"/>
      <c r="D50" s="332">
        <v>20</v>
      </c>
      <c r="E50" s="336">
        <v>1.7394119999999999E-2</v>
      </c>
      <c r="F50" s="336"/>
    </row>
    <row r="51" spans="1:7">
      <c r="A51" s="54" t="s">
        <v>111</v>
      </c>
      <c r="B51" s="366">
        <v>45</v>
      </c>
      <c r="C51" s="366"/>
      <c r="D51" s="332">
        <v>20</v>
      </c>
      <c r="E51" s="335">
        <v>1.2482409999999999E-2</v>
      </c>
      <c r="F51" s="335"/>
    </row>
    <row r="52" spans="1:7">
      <c r="A52" s="54" t="s">
        <v>112</v>
      </c>
      <c r="B52" s="366">
        <v>18</v>
      </c>
      <c r="C52" s="366">
        <v>15</v>
      </c>
      <c r="D52" s="332">
        <v>7</v>
      </c>
      <c r="E52" s="336">
        <v>1.7394119999999999E-2</v>
      </c>
      <c r="F52" s="336">
        <v>1.523483E-2</v>
      </c>
    </row>
    <row r="53" spans="1:7">
      <c r="A53" s="54" t="s">
        <v>113</v>
      </c>
      <c r="B53" s="366">
        <v>36</v>
      </c>
      <c r="C53" s="366">
        <v>41</v>
      </c>
      <c r="D53" s="332">
        <v>39</v>
      </c>
      <c r="E53" s="335">
        <v>1.2482409999999999E-2</v>
      </c>
      <c r="F53" s="335">
        <v>1.1662509999999999E-2</v>
      </c>
    </row>
    <row r="54" spans="1:7">
      <c r="A54" s="54" t="s">
        <v>114</v>
      </c>
      <c r="B54" s="366">
        <v>15</v>
      </c>
      <c r="C54" s="366">
        <v>20</v>
      </c>
      <c r="D54" s="332">
        <v>7</v>
      </c>
      <c r="E54" s="336">
        <v>1.7394119999999999E-2</v>
      </c>
      <c r="F54" s="336">
        <v>1.523483E-2</v>
      </c>
    </row>
    <row r="55" spans="1:7">
      <c r="A55" s="54" t="s">
        <v>115</v>
      </c>
      <c r="B55" s="366">
        <v>12</v>
      </c>
      <c r="C55" s="366">
        <v>16</v>
      </c>
      <c r="D55" s="332">
        <v>5</v>
      </c>
      <c r="E55" s="335">
        <v>6.3949999999999996E-3</v>
      </c>
      <c r="F55" s="335">
        <v>6.3949999999999996E-3</v>
      </c>
    </row>
    <row r="56" spans="1:7">
      <c r="A56" s="54" t="s">
        <v>116</v>
      </c>
      <c r="B56" s="366">
        <v>22</v>
      </c>
      <c r="C56" s="366">
        <v>16</v>
      </c>
      <c r="D56" s="332">
        <v>5</v>
      </c>
      <c r="E56" s="336">
        <v>1.7394119999999999E-2</v>
      </c>
      <c r="F56" s="336">
        <v>1.523483E-2</v>
      </c>
    </row>
    <row r="57" spans="1:7">
      <c r="A57" s="54" t="s">
        <v>117</v>
      </c>
      <c r="B57" s="366">
        <v>10</v>
      </c>
      <c r="C57" s="366">
        <v>18</v>
      </c>
      <c r="D57" s="332">
        <v>7</v>
      </c>
      <c r="E57" s="336">
        <v>1.7394119999999999E-2</v>
      </c>
      <c r="F57" s="336">
        <v>1.523483E-2</v>
      </c>
    </row>
    <row r="58" spans="1:7">
      <c r="A58" s="54" t="s">
        <v>118</v>
      </c>
      <c r="B58" s="366">
        <v>25</v>
      </c>
      <c r="C58" s="366">
        <v>25</v>
      </c>
      <c r="D58" s="332">
        <v>7</v>
      </c>
      <c r="E58" s="336">
        <v>1.7394119999999999E-2</v>
      </c>
      <c r="F58" s="336">
        <v>1.523483E-2</v>
      </c>
    </row>
    <row r="59" spans="1:7">
      <c r="A59" s="54" t="s">
        <v>119</v>
      </c>
      <c r="B59" s="366">
        <v>15</v>
      </c>
      <c r="C59" s="366">
        <v>15</v>
      </c>
      <c r="D59" s="332">
        <v>10</v>
      </c>
      <c r="E59" s="336">
        <v>1.7394119999999999E-2</v>
      </c>
      <c r="F59" s="336">
        <v>1.523483E-2</v>
      </c>
    </row>
    <row r="60" spans="1:7">
      <c r="A60" s="54" t="s">
        <v>120</v>
      </c>
      <c r="B60" s="368">
        <v>4</v>
      </c>
      <c r="C60" s="368">
        <v>4</v>
      </c>
      <c r="D60" s="337">
        <v>5</v>
      </c>
      <c r="E60" s="336">
        <v>1.7394119999999999E-2</v>
      </c>
      <c r="F60" s="336">
        <v>1.523483E-2</v>
      </c>
    </row>
    <row r="61" spans="1:7">
      <c r="A61" s="54" t="s">
        <v>121</v>
      </c>
      <c r="B61" s="368">
        <v>10</v>
      </c>
      <c r="C61" s="368">
        <v>10</v>
      </c>
      <c r="D61" s="337">
        <v>5</v>
      </c>
      <c r="E61" s="336">
        <v>1.7394119999999999E-2</v>
      </c>
      <c r="F61" s="336">
        <v>1.523483E-2</v>
      </c>
    </row>
    <row r="62" spans="1:7" ht="13.5" thickBot="1">
      <c r="A62" s="54" t="s">
        <v>122</v>
      </c>
      <c r="B62" s="368">
        <v>5</v>
      </c>
      <c r="C62" s="368">
        <v>5</v>
      </c>
      <c r="D62" s="332">
        <v>5</v>
      </c>
      <c r="E62" s="335">
        <v>1.7394119999999999E-2</v>
      </c>
      <c r="F62" s="335">
        <v>1.523483E-2</v>
      </c>
    </row>
    <row r="63" spans="1:7">
      <c r="A63" s="353" t="str">
        <f>Inputs!M21</f>
        <v xml:space="preserve">  Electric Transmission Lines</v>
      </c>
      <c r="B63" s="380">
        <f ca="1">IF($A$63=0,#REF!,OFFSET(B21,MATCH($A$63,$A$22:$A$62,0),,,))</f>
        <v>30</v>
      </c>
      <c r="C63" s="354">
        <f ca="1">IF($A$63=0,#REF!,OFFSET(C21,MATCH($A$63,$A$22:$A$62,0),,,))</f>
        <v>39</v>
      </c>
      <c r="D63" s="354">
        <f ca="1">IF($A$63=0,#REF!,OFFSET(D21,MATCH($A$63,$A$22:$A$62,0),,,))</f>
        <v>15</v>
      </c>
      <c r="E63" s="355">
        <f ca="1">IF(ISBLANK(Company),#REF!,IF(OR(Company=$A$4,Company=$A$6),OFFSET(E21,MATCH($A$63,$A$22:$A$62,0),,,),OFFSET(F21,MATCH($A$63,$A$22:$A$62,0),,,)))</f>
        <v>1.523483E-2</v>
      </c>
      <c r="F63" s="338"/>
      <c r="G63" s="71" t="s">
        <v>123</v>
      </c>
    </row>
    <row r="64" spans="1:7">
      <c r="A64" s="64" t="s">
        <v>124</v>
      </c>
      <c r="B64" s="369" t="s">
        <v>125</v>
      </c>
      <c r="C64" s="339"/>
      <c r="D64" s="339"/>
      <c r="E64" s="340"/>
    </row>
    <row r="65" spans="1:41">
      <c r="A65" s="65"/>
      <c r="B65" s="370" t="s">
        <v>126</v>
      </c>
      <c r="C65" s="415"/>
      <c r="D65" s="415"/>
      <c r="E65" s="341"/>
    </row>
    <row r="66" spans="1:41" ht="13.5" thickBot="1"/>
    <row r="67" spans="1:41">
      <c r="A67" s="66" t="s">
        <v>127</v>
      </c>
      <c r="B67" s="67" t="s">
        <v>128</v>
      </c>
      <c r="C67" s="67" t="s">
        <v>129</v>
      </c>
      <c r="D67" s="68" t="s">
        <v>130</v>
      </c>
    </row>
    <row r="68" spans="1:41">
      <c r="A68" s="69" t="s">
        <v>131</v>
      </c>
      <c r="B68" s="356">
        <f>(1-StateIncomeTax)*21%</f>
        <v>0.19949999999999998</v>
      </c>
      <c r="C68" s="371" t="s">
        <v>132</v>
      </c>
      <c r="D68" s="342">
        <v>43087</v>
      </c>
      <c r="E68" s="343" t="s">
        <v>133</v>
      </c>
      <c r="F68" s="344"/>
      <c r="G68" s="344"/>
      <c r="H68" s="344"/>
      <c r="I68" s="344"/>
      <c r="J68" s="344"/>
      <c r="K68" s="344"/>
      <c r="L68" s="344"/>
      <c r="M68" s="344"/>
      <c r="N68" s="50"/>
    </row>
    <row r="69" spans="1:41" ht="13.5" thickBot="1">
      <c r="A69" s="307" t="s">
        <v>134</v>
      </c>
      <c r="B69" s="345">
        <v>0.05</v>
      </c>
      <c r="C69" s="372" t="s">
        <v>135</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136</v>
      </c>
      <c r="B71" s="373" t="s">
        <v>137</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138</v>
      </c>
      <c r="B72" s="330" t="s">
        <v>139</v>
      </c>
      <c r="C72" s="330" t="s">
        <v>140</v>
      </c>
      <c r="D72" s="330" t="s">
        <v>141</v>
      </c>
      <c r="E72" s="330" t="s">
        <v>142</v>
      </c>
      <c r="F72" s="330" t="s">
        <v>143</v>
      </c>
      <c r="G72" s="330" t="s">
        <v>144</v>
      </c>
      <c r="H72" s="330" t="s">
        <v>145</v>
      </c>
      <c r="I72" s="330" t="s">
        <v>146</v>
      </c>
      <c r="J72" s="330" t="s">
        <v>147</v>
      </c>
      <c r="K72" s="330" t="s">
        <v>148</v>
      </c>
      <c r="L72" s="330" t="s">
        <v>149</v>
      </c>
      <c r="M72" s="330" t="s">
        <v>150</v>
      </c>
      <c r="N72" s="330" t="s">
        <v>151</v>
      </c>
      <c r="O72" s="330" t="s">
        <v>152</v>
      </c>
      <c r="P72" s="330" t="s">
        <v>153</v>
      </c>
      <c r="Q72" s="330" t="s">
        <v>154</v>
      </c>
      <c r="R72" s="330" t="s">
        <v>155</v>
      </c>
      <c r="S72" s="330" t="s">
        <v>156</v>
      </c>
      <c r="T72" s="330" t="s">
        <v>157</v>
      </c>
      <c r="U72" s="330" t="s">
        <v>158</v>
      </c>
      <c r="V72" s="330" t="s">
        <v>159</v>
      </c>
      <c r="W72" s="330" t="s">
        <v>160</v>
      </c>
      <c r="X72" s="330" t="s">
        <v>161</v>
      </c>
      <c r="Y72" s="330" t="s">
        <v>162</v>
      </c>
      <c r="Z72" s="330" t="s">
        <v>163</v>
      </c>
      <c r="AA72" s="330" t="s">
        <v>164</v>
      </c>
      <c r="AB72" s="330" t="s">
        <v>165</v>
      </c>
      <c r="AC72" s="330" t="s">
        <v>166</v>
      </c>
      <c r="AD72" s="330" t="s">
        <v>167</v>
      </c>
      <c r="AE72" s="330" t="s">
        <v>168</v>
      </c>
      <c r="AF72" s="330" t="s">
        <v>169</v>
      </c>
      <c r="AG72" s="330" t="s">
        <v>170</v>
      </c>
      <c r="AH72" s="330" t="s">
        <v>171</v>
      </c>
      <c r="AI72" s="330" t="s">
        <v>172</v>
      </c>
      <c r="AJ72" s="330" t="s">
        <v>173</v>
      </c>
      <c r="AK72" s="330" t="s">
        <v>174</v>
      </c>
      <c r="AL72" s="330" t="s">
        <v>175</v>
      </c>
      <c r="AM72" s="330" t="s">
        <v>176</v>
      </c>
      <c r="AN72" s="330" t="s">
        <v>177</v>
      </c>
      <c r="AO72" s="330" t="s">
        <v>178</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179</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180</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181</v>
      </c>
      <c r="B84" s="73" t="s">
        <v>182</v>
      </c>
      <c r="C84" s="74" t="s">
        <v>183</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184</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185</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186</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187</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188</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189</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190</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191</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192</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193</v>
      </c>
      <c r="B94" s="82">
        <v>446.89230769230772</v>
      </c>
      <c r="C94" s="83" t="s">
        <v>194</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195</v>
      </c>
      <c r="B95" s="82">
        <v>450.85</v>
      </c>
      <c r="C95" s="83" t="s">
        <v>194</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196</v>
      </c>
      <c r="B96" s="82">
        <v>394.02884615384619</v>
      </c>
      <c r="C96" s="83" t="s">
        <v>194</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197</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198</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199</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200</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201</v>
      </c>
      <c r="B101" s="82">
        <v>646.49807692307695</v>
      </c>
      <c r="C101" s="83" t="s">
        <v>194</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202</v>
      </c>
      <c r="B102" s="82">
        <v>161.59829059829059</v>
      </c>
      <c r="C102" s="83" t="s">
        <v>194</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203</v>
      </c>
      <c r="B103" s="82">
        <v>433.55769230769226</v>
      </c>
      <c r="C103" s="83" t="s">
        <v>194</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204</v>
      </c>
      <c r="B104" s="82">
        <v>4.8686451513911617</v>
      </c>
      <c r="C104" s="83" t="s">
        <v>194</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205</v>
      </c>
      <c r="B105" s="82">
        <v>12.741279664484454</v>
      </c>
      <c r="C105" s="83" t="s">
        <v>194</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206</v>
      </c>
      <c r="B106" s="82">
        <v>23.448875647845064</v>
      </c>
      <c r="C106" s="83" t="s">
        <v>194</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207</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208</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209</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210</v>
      </c>
      <c r="B110" s="82">
        <v>110.11525248908895</v>
      </c>
      <c r="C110" s="83" t="s">
        <v>194</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211</v>
      </c>
      <c r="B111" s="82">
        <v>147.22115384615387</v>
      </c>
      <c r="C111" s="83" t="s">
        <v>194</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212</v>
      </c>
      <c r="B112" s="82">
        <v>183.77692307692305</v>
      </c>
      <c r="C112" s="83">
        <v>5.1220773800004311</v>
      </c>
      <c r="D112" s="404" t="s">
        <v>213</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214</v>
      </c>
      <c r="B113" s="82">
        <v>269.99615384615385</v>
      </c>
      <c r="C113" s="83">
        <v>6.3568162899985445</v>
      </c>
      <c r="D113" s="404" t="s">
        <v>213</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215</v>
      </c>
      <c r="B114" s="82">
        <v>509.97115384615381</v>
      </c>
      <c r="C114" s="83" t="s">
        <v>194</v>
      </c>
      <c r="D114" s="404" t="s">
        <v>213</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63</v>
      </c>
      <c r="B115" s="88"/>
      <c r="C115" s="89"/>
      <c r="I115" s="349"/>
      <c r="K115" s="51"/>
      <c r="N115" s="50"/>
    </row>
    <row r="116" spans="1:41">
      <c r="A116" s="90" t="s">
        <v>216</v>
      </c>
    </row>
    <row r="119" spans="1:41">
      <c r="A119" s="71" t="s">
        <v>217</v>
      </c>
    </row>
    <row r="120" spans="1:41">
      <c r="A120" s="91" t="s">
        <v>218</v>
      </c>
    </row>
    <row r="121" spans="1:41">
      <c r="A121" s="92" t="s">
        <v>219</v>
      </c>
    </row>
    <row r="122" spans="1:41">
      <c r="A122" s="93" t="s">
        <v>59</v>
      </c>
    </row>
    <row r="123" spans="1:41">
      <c r="A123" s="93" t="s">
        <v>56</v>
      </c>
    </row>
    <row r="125" spans="1:41">
      <c r="A125" s="50" t="s">
        <v>220</v>
      </c>
    </row>
    <row r="126" spans="1:41">
      <c r="A126" s="361" t="str">
        <f>Inputs!D29</f>
        <v>Recommendation</v>
      </c>
    </row>
    <row r="127" spans="1:41">
      <c r="A127" s="362" t="str">
        <f>Inputs!D51</f>
        <v>Alternative #1 - Do Nothing</v>
      </c>
    </row>
    <row r="128" spans="1:41">
      <c r="A128" s="362" t="str">
        <f>Inputs!D74</f>
        <v>Alternative #2 - Rebuild Line</v>
      </c>
    </row>
    <row r="129" spans="1:13">
      <c r="A129" s="362" t="str">
        <f>Inputs!D97</f>
        <v>Alternative #3</v>
      </c>
    </row>
    <row r="132" spans="1:13" ht="29.25" customHeight="1" thickBot="1">
      <c r="A132" s="1" t="s">
        <v>221</v>
      </c>
      <c r="B132"/>
      <c r="G132" s="374" t="s">
        <v>222</v>
      </c>
      <c r="H132" s="375" t="s">
        <v>223</v>
      </c>
      <c r="I132" s="375" t="s">
        <v>224</v>
      </c>
      <c r="J132" s="427" t="s">
        <v>225</v>
      </c>
      <c r="K132" s="428"/>
    </row>
    <row r="133" spans="1:13" ht="15.75">
      <c r="A133" s="326" t="s">
        <v>226</v>
      </c>
      <c r="B133" s="378">
        <v>9.35E-2</v>
      </c>
      <c r="G133" s="376" t="s">
        <v>57</v>
      </c>
      <c r="H133" s="329">
        <v>2806177779.5273852</v>
      </c>
      <c r="I133" s="377">
        <v>4.1404648038992735E-2</v>
      </c>
      <c r="J133" s="429">
        <f>(H133/$H$136)*I133</f>
        <v>2.2811115691444457E-2</v>
      </c>
      <c r="K133" s="430"/>
      <c r="M133" s="406"/>
    </row>
    <row r="134" spans="1:13" ht="15.75">
      <c r="A134" s="94" t="s">
        <v>227</v>
      </c>
      <c r="B134" s="379">
        <v>9.35E-2</v>
      </c>
      <c r="G134" s="376" t="s">
        <v>228</v>
      </c>
      <c r="H134" s="329">
        <v>2287339121.0839834</v>
      </c>
      <c r="I134" s="377">
        <v>4.0023828792907258E-2</v>
      </c>
      <c r="J134" s="429">
        <f>(H134/$H$136)*I134</f>
        <v>1.7973449614468919E-2</v>
      </c>
      <c r="K134" s="430"/>
      <c r="M134" s="406"/>
    </row>
    <row r="135" spans="1:13" ht="15.75">
      <c r="A135" s="94" t="s">
        <v>229</v>
      </c>
      <c r="B135" s="379">
        <v>0.10199999999999999</v>
      </c>
      <c r="G135" s="376"/>
      <c r="H135" s="329"/>
      <c r="I135" s="377"/>
      <c r="J135" s="407"/>
      <c r="K135" s="408"/>
      <c r="M135" s="406"/>
    </row>
    <row r="136" spans="1:13" ht="15.75">
      <c r="A136" s="95" t="s">
        <v>230</v>
      </c>
      <c r="B136" s="379">
        <v>9.425E-2</v>
      </c>
      <c r="G136" s="409" t="s">
        <v>231</v>
      </c>
      <c r="H136" s="410">
        <f>SUM(H133:H135)</f>
        <v>5093516900.6113682</v>
      </c>
      <c r="I136" s="411"/>
      <c r="J136" s="431">
        <f>SUM(J133:J135)</f>
        <v>4.0784565305913373E-2</v>
      </c>
      <c r="K136" s="432"/>
      <c r="L136" s="56"/>
      <c r="M136" s="327"/>
    </row>
    <row r="137" spans="1:13" ht="15.75" customHeight="1">
      <c r="A137" s="95" t="s">
        <v>232</v>
      </c>
      <c r="B137" s="363">
        <f>J136</f>
        <v>4.0784565305913373E-2</v>
      </c>
      <c r="G137" s="433" t="s">
        <v>233</v>
      </c>
      <c r="H137" s="433"/>
      <c r="I137" s="433"/>
      <c r="J137" s="433"/>
      <c r="K137" s="433"/>
      <c r="L137" s="56"/>
      <c r="M137" s="327"/>
    </row>
    <row r="138" spans="1:13" ht="15.75">
      <c r="A138" s="95" t="s">
        <v>234</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235</v>
      </c>
      <c r="B139" s="96">
        <v>0.53</v>
      </c>
      <c r="G139" s="434"/>
      <c r="H139" s="434"/>
      <c r="I139" s="434"/>
      <c r="J139" s="434"/>
      <c r="K139" s="434"/>
      <c r="M139" s="328"/>
    </row>
    <row r="140" spans="1:13" ht="16.5" thickBot="1">
      <c r="A140" s="97" t="s">
        <v>236</v>
      </c>
      <c r="B140" s="98">
        <v>0.47</v>
      </c>
    </row>
    <row r="142" spans="1:13" customFormat="1" ht="15" customHeight="1">
      <c r="A142" s="351" t="s">
        <v>237</v>
      </c>
      <c r="B142" s="308" t="s">
        <v>238</v>
      </c>
      <c r="C142" s="352" t="s">
        <v>12</v>
      </c>
      <c r="D142" s="308" t="s">
        <v>239</v>
      </c>
      <c r="E142" s="308" t="s">
        <v>240</v>
      </c>
      <c r="F142" s="13"/>
    </row>
    <row r="143" spans="1:13" ht="16.5" thickBot="1">
      <c r="B143" s="364">
        <f ca="1">Inservice-FirstYear+'Depr - Recommendation'!$D$1+1</f>
        <v>44</v>
      </c>
      <c r="C143" s="364">
        <f ca="1">InServiceAlt1-FirstYear+'Depr - Alt #1'!$D$1+1</f>
        <v>43</v>
      </c>
      <c r="D143" s="364">
        <f ca="1">InServiceAlt2-FirstYear+'Depr - Alt #2'!$D$1+1</f>
        <v>44</v>
      </c>
      <c r="E143" s="364">
        <f ca="1">InServiceAlt3-FirstYear+'Depr - Alt #3'!$D$1+1</f>
        <v>-1982</v>
      </c>
    </row>
    <row r="145" spans="2:5" ht="15.75">
      <c r="B145" s="365">
        <f ca="1">FirstYear+B143-1</f>
        <v>2065</v>
      </c>
      <c r="C145" s="365">
        <f ca="1">FirstYear+C143-1</f>
        <v>2064</v>
      </c>
      <c r="D145" s="365">
        <f ca="1">FirstYear+D143-1</f>
        <v>2065</v>
      </c>
      <c r="E145" s="365">
        <f ca="1">FirstYear+E143-1</f>
        <v>39</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f>
        <v>2022</v>
      </c>
    </row>
    <row r="2" spans="1:106">
      <c r="A2" s="99" t="s">
        <v>244</v>
      </c>
      <c r="D2" s="99">
        <f ca="1">'LookUp Ranges'!D63</f>
        <v>15</v>
      </c>
      <c r="E2" s="99" t="s">
        <v>242</v>
      </c>
      <c r="F2" s="100" t="s">
        <v>245</v>
      </c>
      <c r="G2" s="100"/>
      <c r="H2" s="99">
        <f>Inservice</f>
        <v>2026</v>
      </c>
    </row>
    <row r="3" spans="1:106">
      <c r="H3" s="101">
        <f>H2-H1</f>
        <v>4</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AU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ref="AV5:AZ5" si="2">AU5+1</f>
        <v>2066</v>
      </c>
      <c r="AW5" s="102">
        <f t="shared" si="2"/>
        <v>2067</v>
      </c>
      <c r="AX5" s="102">
        <f t="shared" si="2"/>
        <v>2068</v>
      </c>
      <c r="AY5" s="102">
        <f t="shared" si="2"/>
        <v>2069</v>
      </c>
      <c r="AZ5" s="102">
        <f t="shared" si="2"/>
        <v>2070</v>
      </c>
      <c r="BA5" s="102">
        <f t="shared" ref="BA5" si="3">AZ5+1</f>
        <v>2071</v>
      </c>
      <c r="BB5" s="102">
        <f t="shared" ref="BB5" si="4">BA5+1</f>
        <v>2072</v>
      </c>
      <c r="BC5" s="102">
        <f t="shared" ref="BC5" si="5">BB5+1</f>
        <v>2073</v>
      </c>
      <c r="BD5" s="102">
        <f t="shared" ref="BD5" si="6">BC5+1</f>
        <v>2074</v>
      </c>
      <c r="BE5" s="102">
        <f t="shared" ref="BE5" si="7">BD5+1</f>
        <v>2075</v>
      </c>
      <c r="BF5" s="102">
        <f t="shared" ref="BF5" si="8">BE5+1</f>
        <v>2076</v>
      </c>
      <c r="BG5" s="102">
        <f t="shared" ref="BG5" si="9">BF5+1</f>
        <v>2077</v>
      </c>
      <c r="BH5" s="102">
        <f t="shared" ref="BH5" si="10">BG5+1</f>
        <v>2078</v>
      </c>
      <c r="BI5" s="102">
        <f t="shared" ref="BI5" si="11">BH5+1</f>
        <v>2079</v>
      </c>
      <c r="BJ5" s="102">
        <f t="shared" ref="BJ5" si="12">BI5+1</f>
        <v>2080</v>
      </c>
      <c r="BK5" s="102">
        <f t="shared" ref="BK5" si="13">BJ5+1</f>
        <v>2081</v>
      </c>
      <c r="BL5" s="102">
        <f t="shared" ref="BL5" si="14">BK5+1</f>
        <v>2082</v>
      </c>
      <c r="BM5" s="102">
        <f t="shared" ref="BM5" si="15">BL5+1</f>
        <v>2083</v>
      </c>
      <c r="BN5" s="102">
        <f t="shared" ref="BN5" si="16">BM5+1</f>
        <v>2084</v>
      </c>
      <c r="BO5" s="102">
        <f t="shared" ref="BO5" si="17">BN5+1</f>
        <v>2085</v>
      </c>
      <c r="BP5" s="102">
        <f t="shared" ref="BP5" si="18">BO5+1</f>
        <v>2086</v>
      </c>
      <c r="BQ5" s="102">
        <f t="shared" ref="BQ5" si="19">BP5+1</f>
        <v>2087</v>
      </c>
      <c r="BR5" s="102">
        <f t="shared" ref="BR5" si="20">BQ5+1</f>
        <v>2088</v>
      </c>
      <c r="BS5" s="102">
        <f t="shared" ref="BS5" si="21">BR5+1</f>
        <v>2089</v>
      </c>
      <c r="BT5" s="102">
        <f t="shared" ref="BT5" si="22">BS5+1</f>
        <v>2090</v>
      </c>
      <c r="BU5" s="102">
        <f t="shared" ref="BU5" si="23">BT5+1</f>
        <v>2091</v>
      </c>
      <c r="BV5" s="102">
        <f t="shared" ref="BV5" si="24">BU5+1</f>
        <v>2092</v>
      </c>
      <c r="BW5" s="102">
        <f t="shared" ref="BW5" si="25">BV5+1</f>
        <v>2093</v>
      </c>
      <c r="BX5" s="102">
        <f t="shared" ref="BX5" si="26">BW5+1</f>
        <v>2094</v>
      </c>
      <c r="BY5" s="102">
        <f t="shared" ref="BY5" si="27">BX5+1</f>
        <v>2095</v>
      </c>
      <c r="BZ5" s="102">
        <f t="shared" ref="BZ5" si="28">BY5+1</f>
        <v>2096</v>
      </c>
      <c r="CA5" s="102">
        <f t="shared" ref="CA5" si="29">BZ5+1</f>
        <v>2097</v>
      </c>
      <c r="CB5" s="102">
        <f t="shared" ref="CB5" si="30">CA5+1</f>
        <v>2098</v>
      </c>
      <c r="CC5" s="102">
        <f t="shared" ref="CC5" si="31">CB5+1</f>
        <v>2099</v>
      </c>
      <c r="CD5" s="102">
        <f t="shared" ref="CD5" si="32">CC5+1</f>
        <v>2100</v>
      </c>
      <c r="CE5" s="102">
        <f t="shared" ref="CE5" si="33">CD5+1</f>
        <v>2101</v>
      </c>
      <c r="CF5" s="102">
        <f t="shared" ref="CF5" si="34">CE5+1</f>
        <v>2102</v>
      </c>
      <c r="CG5" s="102">
        <f t="shared" ref="CG5" si="35">CF5+1</f>
        <v>2103</v>
      </c>
      <c r="CH5" s="102">
        <f t="shared" ref="CH5" si="36">CG5+1</f>
        <v>2104</v>
      </c>
      <c r="CI5" s="102">
        <f t="shared" ref="CI5" si="37">CH5+1</f>
        <v>2105</v>
      </c>
      <c r="CJ5" s="102">
        <f t="shared" ref="CJ5" si="38">CI5+1</f>
        <v>2106</v>
      </c>
      <c r="CK5" s="102">
        <f t="shared" ref="CK5" si="39">CJ5+1</f>
        <v>2107</v>
      </c>
      <c r="CL5" s="102">
        <f t="shared" ref="CL5" si="40">CK5+1</f>
        <v>2108</v>
      </c>
      <c r="CM5" s="102">
        <f t="shared" ref="CM5" si="41">CL5+1</f>
        <v>2109</v>
      </c>
      <c r="CN5" s="102">
        <f t="shared" ref="CN5" si="42">CM5+1</f>
        <v>2110</v>
      </c>
      <c r="CO5" s="102">
        <f t="shared" ref="CO5" si="43">CN5+1</f>
        <v>2111</v>
      </c>
      <c r="CP5" s="102">
        <f t="shared" ref="CP5" si="44">CO5+1</f>
        <v>2112</v>
      </c>
      <c r="CQ5" s="102">
        <f t="shared" ref="CQ5" si="45">CP5+1</f>
        <v>2113</v>
      </c>
      <c r="CR5" s="102">
        <f t="shared" ref="CR5" si="46">CQ5+1</f>
        <v>2114</v>
      </c>
      <c r="CS5" s="102">
        <f t="shared" ref="CS5" si="47">CR5+1</f>
        <v>2115</v>
      </c>
      <c r="CT5" s="102">
        <f t="shared" ref="CT5" si="48">CS5+1</f>
        <v>2116</v>
      </c>
      <c r="CU5" s="102">
        <f t="shared" ref="CU5" si="49">CT5+1</f>
        <v>2117</v>
      </c>
      <c r="CV5" s="102">
        <f t="shared" ref="CV5" si="50">CU5+1</f>
        <v>2118</v>
      </c>
      <c r="CW5" s="102">
        <f t="shared" ref="CW5" si="51">CV5+1</f>
        <v>2119</v>
      </c>
      <c r="CX5" s="102">
        <f t="shared" ref="CX5" si="52">CW5+1</f>
        <v>2120</v>
      </c>
      <c r="CY5" s="102">
        <f t="shared" ref="CY5" si="53">CX5+1</f>
        <v>2121</v>
      </c>
    </row>
    <row r="6" spans="1:106">
      <c r="A6" s="99" t="s">
        <v>246</v>
      </c>
      <c r="D6" s="103">
        <f>-Inputs!E30</f>
        <v>-30</v>
      </c>
      <c r="E6" s="103">
        <f>-Inputs!F30</f>
        <v>5.2</v>
      </c>
      <c r="F6" s="103">
        <f>-Inputs!G30</f>
        <v>314.10000000000002</v>
      </c>
      <c r="G6" s="103">
        <f>-Inputs!H30</f>
        <v>-5122.3999999999996</v>
      </c>
      <c r="H6" s="103">
        <f>-Inputs!I30</f>
        <v>-2631.6</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247</v>
      </c>
      <c r="D7" s="103">
        <f>+IF(D5=$H$2,0,D6)</f>
        <v>-30</v>
      </c>
      <c r="E7" s="103">
        <f>+IF(E5=$H$2,0,E6)</f>
        <v>5.2</v>
      </c>
      <c r="F7" s="103">
        <f>+IF(F5=$H$2,0,F6)</f>
        <v>314.10000000000002</v>
      </c>
      <c r="G7" s="103">
        <f t="shared" ref="G7:BP7" si="54">+IF(G5=$H$2,0,G6)</f>
        <v>-5122.3999999999996</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248</v>
      </c>
      <c r="C8" s="99" t="str">
        <f>IF(SUM(E7:F7)&lt;0,"y",IF(H2&gt;H1,"n",+IF(SUM(D7:I7)&lt;0,"y","n")))</f>
        <v>n</v>
      </c>
    </row>
    <row r="10" spans="1:106">
      <c r="A10" s="104" t="s">
        <v>249</v>
      </c>
      <c r="B10" s="104"/>
      <c r="C10" s="104"/>
      <c r="D10" s="105"/>
      <c r="E10" s="48"/>
      <c r="S10" s="49"/>
    </row>
    <row r="11" spans="1:106" s="110" customFormat="1">
      <c r="A11" s="106" t="s">
        <v>250</v>
      </c>
      <c r="B11" s="106"/>
      <c r="C11" s="107" t="s">
        <v>251</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231</v>
      </c>
    </row>
    <row r="12" spans="1:106">
      <c r="A12" s="111">
        <v>1</v>
      </c>
      <c r="B12" s="111">
        <f>D5</f>
        <v>2022</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252</v>
      </c>
      <c r="DB12" s="99">
        <f>+D5</f>
        <v>2022</v>
      </c>
    </row>
    <row r="13" spans="1:106">
      <c r="A13" s="111">
        <f t="shared" ref="A13:B51" si="139">A12+1</f>
        <v>2</v>
      </c>
      <c r="B13" s="111">
        <f>B12+1</f>
        <v>2023</v>
      </c>
      <c r="C13" s="103">
        <f>IF(E5=$H$2,SUM($D6:E6),IF(E5&gt;$H$2,E6,0))+IF($H$2-$D$5+1=A13,RetireValue,0)</f>
        <v>0</v>
      </c>
      <c r="D13" s="112"/>
      <c r="E13" s="112">
        <f ca="1">($C13/$D$1)/2</f>
        <v>0</v>
      </c>
      <c r="F13" s="112">
        <f t="shared" ref="F13:AK13" ca="1" si="140">IF(F$11&lt;$D$1+$A13,$C13/$D$1,IF(F$11=$D$1+$A13,($C13/$D$1)/2,0))</f>
        <v>0</v>
      </c>
      <c r="G13" s="112">
        <f t="shared" ca="1" si="140"/>
        <v>0</v>
      </c>
      <c r="H13" s="112">
        <f t="shared" ca="1" si="140"/>
        <v>0</v>
      </c>
      <c r="I13" s="112">
        <f t="shared" ca="1" si="140"/>
        <v>0</v>
      </c>
      <c r="J13" s="112">
        <f t="shared" ca="1" si="140"/>
        <v>0</v>
      </c>
      <c r="K13" s="112">
        <f t="shared" ca="1" si="140"/>
        <v>0</v>
      </c>
      <c r="L13" s="112">
        <f t="shared" ca="1" si="140"/>
        <v>0</v>
      </c>
      <c r="M13" s="112">
        <f t="shared" ca="1" si="140"/>
        <v>0</v>
      </c>
      <c r="N13" s="112">
        <f t="shared" ca="1" si="140"/>
        <v>0</v>
      </c>
      <c r="O13" s="112">
        <f t="shared" ca="1" si="140"/>
        <v>0</v>
      </c>
      <c r="P13" s="112">
        <f t="shared" ca="1" si="140"/>
        <v>0</v>
      </c>
      <c r="Q13" s="112">
        <f t="shared" ca="1" si="140"/>
        <v>0</v>
      </c>
      <c r="R13" s="112">
        <f t="shared" ca="1" si="140"/>
        <v>0</v>
      </c>
      <c r="S13" s="112">
        <f t="shared" ca="1" si="140"/>
        <v>0</v>
      </c>
      <c r="T13" s="112">
        <f t="shared" ca="1" si="140"/>
        <v>0</v>
      </c>
      <c r="U13" s="112">
        <f t="shared" ca="1" si="140"/>
        <v>0</v>
      </c>
      <c r="V13" s="112">
        <f t="shared" ca="1" si="140"/>
        <v>0</v>
      </c>
      <c r="W13" s="112">
        <f t="shared" ca="1" si="140"/>
        <v>0</v>
      </c>
      <c r="X13" s="112">
        <f t="shared" ca="1" si="140"/>
        <v>0</v>
      </c>
      <c r="Y13" s="112">
        <f t="shared" ca="1" si="140"/>
        <v>0</v>
      </c>
      <c r="Z13" s="112">
        <f t="shared" ca="1" si="140"/>
        <v>0</v>
      </c>
      <c r="AA13" s="112">
        <f t="shared" ca="1" si="140"/>
        <v>0</v>
      </c>
      <c r="AB13" s="112">
        <f t="shared" ca="1" si="140"/>
        <v>0</v>
      </c>
      <c r="AC13" s="112">
        <f t="shared" ca="1" si="140"/>
        <v>0</v>
      </c>
      <c r="AD13" s="112">
        <f t="shared" ca="1" si="140"/>
        <v>0</v>
      </c>
      <c r="AE13" s="112">
        <f t="shared" ca="1" si="140"/>
        <v>0</v>
      </c>
      <c r="AF13" s="112">
        <f t="shared" ca="1" si="140"/>
        <v>0</v>
      </c>
      <c r="AG13" s="112">
        <f t="shared" ca="1" si="140"/>
        <v>0</v>
      </c>
      <c r="AH13" s="112">
        <f t="shared" ca="1" si="140"/>
        <v>0</v>
      </c>
      <c r="AI13" s="112">
        <f t="shared" ca="1" si="140"/>
        <v>0</v>
      </c>
      <c r="AJ13" s="112">
        <f t="shared" ca="1" si="140"/>
        <v>0</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0</v>
      </c>
      <c r="DA13" s="99" t="s">
        <v>253</v>
      </c>
      <c r="DB13" s="99">
        <f>+DB12+1</f>
        <v>2023</v>
      </c>
    </row>
    <row r="14" spans="1:106">
      <c r="A14" s="111">
        <f t="shared" si="139"/>
        <v>3</v>
      </c>
      <c r="B14" s="111">
        <f t="shared" si="139"/>
        <v>2024</v>
      </c>
      <c r="C14" s="103">
        <f>IF(F5=$H$2,SUM($D6:F6),IF(F5&gt;$H$2,F6,0))+IF($H$2-$D$5+1=A14,RetireValue,0)</f>
        <v>0</v>
      </c>
      <c r="D14" s="112"/>
      <c r="E14" s="112"/>
      <c r="F14" s="112">
        <f ca="1">($C14/$D$1)/2</f>
        <v>0</v>
      </c>
      <c r="G14" s="112">
        <f t="shared" ref="G14:AL14" ca="1" si="144">IF(G$11&lt;$D$1+$A14,$C14/$D$1,IF(G$11=$D$1+$A14,($C14/$D$1)/2,0))</f>
        <v>0</v>
      </c>
      <c r="H14" s="112">
        <f t="shared" ca="1" si="144"/>
        <v>0</v>
      </c>
      <c r="I14" s="112">
        <f t="shared" ca="1" si="144"/>
        <v>0</v>
      </c>
      <c r="J14" s="112">
        <f t="shared" ca="1" si="144"/>
        <v>0</v>
      </c>
      <c r="K14" s="112">
        <f t="shared" ca="1" si="144"/>
        <v>0</v>
      </c>
      <c r="L14" s="112">
        <f t="shared" ca="1" si="144"/>
        <v>0</v>
      </c>
      <c r="M14" s="112">
        <f t="shared" ca="1" si="144"/>
        <v>0</v>
      </c>
      <c r="N14" s="112">
        <f t="shared" ca="1" si="144"/>
        <v>0</v>
      </c>
      <c r="O14" s="112">
        <f t="shared" ca="1" si="144"/>
        <v>0</v>
      </c>
      <c r="P14" s="112">
        <f t="shared" ca="1" si="144"/>
        <v>0</v>
      </c>
      <c r="Q14" s="112">
        <f t="shared" ca="1" si="144"/>
        <v>0</v>
      </c>
      <c r="R14" s="112">
        <f t="shared" ca="1" si="144"/>
        <v>0</v>
      </c>
      <c r="S14" s="112">
        <f t="shared" ca="1" si="144"/>
        <v>0</v>
      </c>
      <c r="T14" s="112">
        <f t="shared" ca="1" si="144"/>
        <v>0</v>
      </c>
      <c r="U14" s="112">
        <f t="shared" ca="1" si="144"/>
        <v>0</v>
      </c>
      <c r="V14" s="112">
        <f t="shared" ca="1" si="144"/>
        <v>0</v>
      </c>
      <c r="W14" s="112">
        <f t="shared" ca="1" si="144"/>
        <v>0</v>
      </c>
      <c r="X14" s="112">
        <f t="shared" ca="1" si="144"/>
        <v>0</v>
      </c>
      <c r="Y14" s="112">
        <f t="shared" ca="1" si="144"/>
        <v>0</v>
      </c>
      <c r="Z14" s="112">
        <f t="shared" ca="1" si="144"/>
        <v>0</v>
      </c>
      <c r="AA14" s="112">
        <f t="shared" ca="1" si="144"/>
        <v>0</v>
      </c>
      <c r="AB14" s="112">
        <f t="shared" ca="1" si="144"/>
        <v>0</v>
      </c>
      <c r="AC14" s="112">
        <f t="shared" ca="1" si="144"/>
        <v>0</v>
      </c>
      <c r="AD14" s="112">
        <f t="shared" ca="1" si="144"/>
        <v>0</v>
      </c>
      <c r="AE14" s="112">
        <f t="shared" ca="1" si="144"/>
        <v>0</v>
      </c>
      <c r="AF14" s="112">
        <f t="shared" ca="1" si="144"/>
        <v>0</v>
      </c>
      <c r="AG14" s="112">
        <f t="shared" ca="1" si="144"/>
        <v>0</v>
      </c>
      <c r="AH14" s="112">
        <f t="shared" ca="1" si="144"/>
        <v>0</v>
      </c>
      <c r="AI14" s="112">
        <f t="shared" ca="1" si="144"/>
        <v>0</v>
      </c>
      <c r="AJ14" s="112">
        <f t="shared" ca="1" si="144"/>
        <v>0</v>
      </c>
      <c r="AK14" s="112">
        <f t="shared" ca="1" si="144"/>
        <v>0</v>
      </c>
      <c r="AL14" s="112">
        <f t="shared" ca="1" si="144"/>
        <v>0</v>
      </c>
      <c r="AM14" s="112">
        <f t="shared" ref="AM14:BR14" ca="1" si="145">IF(AM$11&lt;$D$1+$A14,$C14/$D$1,IF(AM$11=$D$1+$A14,($C14/$D$1)/2,0))</f>
        <v>0</v>
      </c>
      <c r="AN14" s="112">
        <f t="shared" ca="1" si="145"/>
        <v>0</v>
      </c>
      <c r="AO14" s="112">
        <f t="shared" ca="1" si="145"/>
        <v>0</v>
      </c>
      <c r="AP14" s="112">
        <f t="shared" ca="1" si="145"/>
        <v>0</v>
      </c>
      <c r="AQ14" s="112">
        <f t="shared" ca="1" si="145"/>
        <v>0</v>
      </c>
      <c r="AR14" s="112">
        <f t="shared" ca="1" si="145"/>
        <v>0</v>
      </c>
      <c r="AS14" s="112">
        <f t="shared" ca="1" si="145"/>
        <v>0</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0</v>
      </c>
      <c r="DA14" s="99" t="s">
        <v>254</v>
      </c>
      <c r="DB14" s="99">
        <f t="shared" ref="DB14:DB51" si="147">+DB13+1</f>
        <v>2024</v>
      </c>
    </row>
    <row r="15" spans="1:106">
      <c r="A15" s="111">
        <f t="shared" si="139"/>
        <v>4</v>
      </c>
      <c r="B15" s="111">
        <f t="shared" si="139"/>
        <v>2025</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255</v>
      </c>
      <c r="DB15" s="99">
        <f t="shared" si="147"/>
        <v>2025</v>
      </c>
    </row>
    <row r="16" spans="1:106">
      <c r="A16" s="111">
        <f t="shared" si="139"/>
        <v>5</v>
      </c>
      <c r="B16" s="111">
        <f t="shared" si="139"/>
        <v>2026</v>
      </c>
      <c r="C16" s="103">
        <f>IF(H5=$H$2,SUM($D6:H6),IF(H5&gt;$H$2,H6,0))+IF($H$2-$D$5+1=A16,RetireValue,0)</f>
        <v>-7464.6999999999989</v>
      </c>
      <c r="D16" s="112"/>
      <c r="E16" s="112"/>
      <c r="F16" s="112"/>
      <c r="G16" s="112"/>
      <c r="H16" s="112">
        <f ca="1">($C16/$D$1)/2</f>
        <v>-95.701282051282035</v>
      </c>
      <c r="I16" s="112">
        <f t="shared" ref="I16:AN16" ca="1" si="151">IF(I$11&lt;$D$1+$A16,$C16/$D$1,IF(I$11=$D$1+$A16,($C16/$D$1)/2,0))</f>
        <v>-191.40256410256407</v>
      </c>
      <c r="J16" s="112">
        <f t="shared" ca="1" si="151"/>
        <v>-191.40256410256407</v>
      </c>
      <c r="K16" s="112">
        <f t="shared" ca="1" si="151"/>
        <v>-191.40256410256407</v>
      </c>
      <c r="L16" s="112">
        <f t="shared" ca="1" si="151"/>
        <v>-191.40256410256407</v>
      </c>
      <c r="M16" s="112">
        <f t="shared" ca="1" si="151"/>
        <v>-191.40256410256407</v>
      </c>
      <c r="N16" s="112">
        <f t="shared" ca="1" si="151"/>
        <v>-191.40256410256407</v>
      </c>
      <c r="O16" s="112">
        <f t="shared" ca="1" si="151"/>
        <v>-191.40256410256407</v>
      </c>
      <c r="P16" s="112">
        <f t="shared" ca="1" si="151"/>
        <v>-191.40256410256407</v>
      </c>
      <c r="Q16" s="112">
        <f t="shared" ca="1" si="151"/>
        <v>-191.40256410256407</v>
      </c>
      <c r="R16" s="112">
        <f t="shared" ca="1" si="151"/>
        <v>-191.40256410256407</v>
      </c>
      <c r="S16" s="112">
        <f t="shared" ca="1" si="151"/>
        <v>-191.40256410256407</v>
      </c>
      <c r="T16" s="112">
        <f t="shared" ca="1" si="151"/>
        <v>-191.40256410256407</v>
      </c>
      <c r="U16" s="112">
        <f t="shared" ca="1" si="151"/>
        <v>-191.40256410256407</v>
      </c>
      <c r="V16" s="112">
        <f t="shared" ca="1" si="151"/>
        <v>-191.40256410256407</v>
      </c>
      <c r="W16" s="112">
        <f t="shared" ca="1" si="151"/>
        <v>-191.40256410256407</v>
      </c>
      <c r="X16" s="112">
        <f t="shared" ca="1" si="151"/>
        <v>-191.40256410256407</v>
      </c>
      <c r="Y16" s="112">
        <f t="shared" ca="1" si="151"/>
        <v>-191.40256410256407</v>
      </c>
      <c r="Z16" s="112">
        <f t="shared" ca="1" si="151"/>
        <v>-191.40256410256407</v>
      </c>
      <c r="AA16" s="112">
        <f t="shared" ca="1" si="151"/>
        <v>-191.40256410256407</v>
      </c>
      <c r="AB16" s="112">
        <f t="shared" ca="1" si="151"/>
        <v>-191.40256410256407</v>
      </c>
      <c r="AC16" s="112">
        <f t="shared" ca="1" si="151"/>
        <v>-191.40256410256407</v>
      </c>
      <c r="AD16" s="112">
        <f t="shared" ca="1" si="151"/>
        <v>-191.40256410256407</v>
      </c>
      <c r="AE16" s="112">
        <f t="shared" ca="1" si="151"/>
        <v>-191.40256410256407</v>
      </c>
      <c r="AF16" s="112">
        <f t="shared" ca="1" si="151"/>
        <v>-191.40256410256407</v>
      </c>
      <c r="AG16" s="112">
        <f t="shared" ca="1" si="151"/>
        <v>-191.40256410256407</v>
      </c>
      <c r="AH16" s="112">
        <f t="shared" ca="1" si="151"/>
        <v>-191.40256410256407</v>
      </c>
      <c r="AI16" s="112">
        <f t="shared" ca="1" si="151"/>
        <v>-191.40256410256407</v>
      </c>
      <c r="AJ16" s="112">
        <f t="shared" ca="1" si="151"/>
        <v>-191.40256410256407</v>
      </c>
      <c r="AK16" s="112">
        <f t="shared" ca="1" si="151"/>
        <v>-191.40256410256407</v>
      </c>
      <c r="AL16" s="112">
        <f t="shared" ca="1" si="151"/>
        <v>-191.40256410256407</v>
      </c>
      <c r="AM16" s="112">
        <f t="shared" ca="1" si="151"/>
        <v>-191.40256410256407</v>
      </c>
      <c r="AN16" s="112">
        <f t="shared" ca="1" si="151"/>
        <v>-191.40256410256407</v>
      </c>
      <c r="AO16" s="112">
        <f t="shared" ref="AO16:BT16" ca="1" si="152">IF(AO$11&lt;$D$1+$A16,$C16/$D$1,IF(AO$11=$D$1+$A16,($C16/$D$1)/2,0))</f>
        <v>-191.40256410256407</v>
      </c>
      <c r="AP16" s="112">
        <f t="shared" ca="1" si="152"/>
        <v>-191.40256410256407</v>
      </c>
      <c r="AQ16" s="112">
        <f t="shared" ca="1" si="152"/>
        <v>-191.40256410256407</v>
      </c>
      <c r="AR16" s="112">
        <f t="shared" ca="1" si="152"/>
        <v>-191.40256410256407</v>
      </c>
      <c r="AS16" s="112">
        <f t="shared" ca="1" si="152"/>
        <v>-191.40256410256407</v>
      </c>
      <c r="AT16" s="112">
        <f t="shared" ca="1" si="152"/>
        <v>-191.40256410256407</v>
      </c>
      <c r="AU16" s="112">
        <f t="shared" ca="1" si="152"/>
        <v>-95.701282051282035</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-7464.6999999999935</v>
      </c>
      <c r="DA16" s="99" t="s">
        <v>256</v>
      </c>
      <c r="DB16" s="99">
        <f t="shared" si="147"/>
        <v>2026</v>
      </c>
    </row>
    <row r="17" spans="1:106">
      <c r="A17" s="111">
        <f t="shared" si="139"/>
        <v>6</v>
      </c>
      <c r="B17" s="111">
        <f t="shared" si="139"/>
        <v>2027</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257</v>
      </c>
      <c r="DB17" s="99">
        <f t="shared" si="147"/>
        <v>2027</v>
      </c>
    </row>
    <row r="18" spans="1:106">
      <c r="A18" s="111">
        <f t="shared" si="139"/>
        <v>7</v>
      </c>
      <c r="B18" s="111">
        <f t="shared" si="139"/>
        <v>2028</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258</v>
      </c>
      <c r="DB18" s="99">
        <f t="shared" si="147"/>
        <v>2028</v>
      </c>
    </row>
    <row r="19" spans="1:106">
      <c r="A19" s="111">
        <f t="shared" si="139"/>
        <v>8</v>
      </c>
      <c r="B19" s="111">
        <f t="shared" si="139"/>
        <v>2029</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259</v>
      </c>
      <c r="DB19" s="99">
        <f t="shared" si="147"/>
        <v>2029</v>
      </c>
    </row>
    <row r="20" spans="1:106">
      <c r="A20" s="111">
        <f t="shared" si="139"/>
        <v>9</v>
      </c>
      <c r="B20" s="111">
        <f t="shared" si="139"/>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260</v>
      </c>
      <c r="DB20" s="99">
        <f t="shared" si="147"/>
        <v>2030</v>
      </c>
    </row>
    <row r="21" spans="1:106">
      <c r="A21" s="111">
        <f t="shared" si="139"/>
        <v>10</v>
      </c>
      <c r="B21" s="111">
        <f t="shared" si="139"/>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261</v>
      </c>
      <c r="DB21" s="99">
        <f t="shared" si="147"/>
        <v>2031</v>
      </c>
    </row>
    <row r="22" spans="1:106">
      <c r="A22" s="111">
        <f t="shared" si="139"/>
        <v>11</v>
      </c>
      <c r="B22" s="111">
        <f t="shared" si="139"/>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262</v>
      </c>
      <c r="DB22" s="99">
        <f t="shared" si="147"/>
        <v>2032</v>
      </c>
    </row>
    <row r="23" spans="1:106">
      <c r="A23" s="111">
        <f t="shared" si="139"/>
        <v>12</v>
      </c>
      <c r="B23" s="111">
        <f t="shared" si="139"/>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263</v>
      </c>
      <c r="DB23" s="99">
        <f t="shared" si="147"/>
        <v>2033</v>
      </c>
    </row>
    <row r="24" spans="1:106">
      <c r="A24" s="111">
        <f t="shared" si="139"/>
        <v>13</v>
      </c>
      <c r="B24" s="111">
        <f t="shared" si="139"/>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264</v>
      </c>
      <c r="DB24" s="99">
        <f t="shared" si="147"/>
        <v>2034</v>
      </c>
    </row>
    <row r="25" spans="1:106">
      <c r="A25" s="111">
        <f t="shared" si="139"/>
        <v>14</v>
      </c>
      <c r="B25" s="111">
        <f t="shared" si="139"/>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265</v>
      </c>
      <c r="DB25" s="99">
        <f t="shared" si="147"/>
        <v>2035</v>
      </c>
    </row>
    <row r="26" spans="1:106">
      <c r="A26" s="111">
        <f t="shared" si="139"/>
        <v>15</v>
      </c>
      <c r="B26" s="111">
        <f t="shared" si="139"/>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266</v>
      </c>
      <c r="DB26" s="99">
        <f t="shared" si="147"/>
        <v>2036</v>
      </c>
    </row>
    <row r="27" spans="1:106">
      <c r="A27" s="111">
        <f t="shared" si="139"/>
        <v>16</v>
      </c>
      <c r="B27" s="111">
        <f t="shared" si="139"/>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267</v>
      </c>
      <c r="DB27" s="99">
        <f t="shared" si="147"/>
        <v>2037</v>
      </c>
    </row>
    <row r="28" spans="1:106">
      <c r="A28" s="111">
        <f t="shared" si="139"/>
        <v>17</v>
      </c>
      <c r="B28" s="111">
        <f t="shared" si="139"/>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268</v>
      </c>
      <c r="DB28" s="99">
        <f t="shared" si="147"/>
        <v>2038</v>
      </c>
    </row>
    <row r="29" spans="1:106">
      <c r="A29" s="111">
        <f t="shared" si="139"/>
        <v>18</v>
      </c>
      <c r="B29" s="111">
        <f t="shared" si="139"/>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269</v>
      </c>
      <c r="DB29" s="99">
        <f t="shared" si="147"/>
        <v>2039</v>
      </c>
    </row>
    <row r="30" spans="1:106">
      <c r="A30" s="111">
        <f t="shared" si="139"/>
        <v>19</v>
      </c>
      <c r="B30" s="111">
        <f t="shared" si="139"/>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270</v>
      </c>
      <c r="DB30" s="99">
        <f t="shared" si="147"/>
        <v>2040</v>
      </c>
    </row>
    <row r="31" spans="1:106">
      <c r="A31" s="111">
        <f t="shared" si="139"/>
        <v>20</v>
      </c>
      <c r="B31" s="111">
        <f t="shared" si="139"/>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271</v>
      </c>
      <c r="DB31" s="99">
        <f t="shared" si="147"/>
        <v>2041</v>
      </c>
    </row>
    <row r="32" spans="1:106">
      <c r="A32" s="111">
        <f t="shared" si="139"/>
        <v>21</v>
      </c>
      <c r="B32" s="111">
        <f t="shared" si="139"/>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272</v>
      </c>
      <c r="DB32" s="99">
        <f t="shared" si="147"/>
        <v>2042</v>
      </c>
    </row>
    <row r="33" spans="1:121">
      <c r="A33" s="111">
        <f t="shared" si="139"/>
        <v>22</v>
      </c>
      <c r="B33" s="111">
        <f t="shared" si="139"/>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273</v>
      </c>
      <c r="DB33" s="99">
        <f t="shared" si="147"/>
        <v>2043</v>
      </c>
    </row>
    <row r="34" spans="1:121">
      <c r="A34" s="111">
        <f t="shared" si="139"/>
        <v>23</v>
      </c>
      <c r="B34" s="111">
        <f t="shared" si="139"/>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274</v>
      </c>
      <c r="DB34" s="99">
        <f t="shared" si="147"/>
        <v>2044</v>
      </c>
      <c r="DC34" s="112"/>
    </row>
    <row r="35" spans="1:121">
      <c r="A35" s="111">
        <f t="shared" si="139"/>
        <v>24</v>
      </c>
      <c r="B35" s="111">
        <f t="shared" si="139"/>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275</v>
      </c>
      <c r="DB35" s="99">
        <f t="shared" si="147"/>
        <v>2045</v>
      </c>
      <c r="DC35" s="112"/>
      <c r="DD35" s="112"/>
    </row>
    <row r="36" spans="1:121">
      <c r="A36" s="111">
        <f t="shared" si="139"/>
        <v>25</v>
      </c>
      <c r="B36" s="111">
        <f t="shared" si="139"/>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276</v>
      </c>
      <c r="DB36" s="99">
        <f t="shared" si="147"/>
        <v>2046</v>
      </c>
      <c r="DC36" s="112"/>
      <c r="DD36" s="112"/>
      <c r="DE36" s="112"/>
    </row>
    <row r="37" spans="1:121">
      <c r="A37" s="111">
        <f t="shared" si="139"/>
        <v>26</v>
      </c>
      <c r="B37" s="111">
        <f t="shared" si="139"/>
        <v>2047</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277</v>
      </c>
      <c r="DB37" s="99">
        <f t="shared" si="147"/>
        <v>2047</v>
      </c>
      <c r="DC37" s="112"/>
      <c r="DD37" s="112"/>
      <c r="DE37" s="112"/>
      <c r="DF37" s="112"/>
    </row>
    <row r="38" spans="1:121">
      <c r="A38" s="111">
        <f t="shared" si="139"/>
        <v>27</v>
      </c>
      <c r="B38" s="111">
        <f t="shared" si="139"/>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278</v>
      </c>
      <c r="DB38" s="99">
        <f t="shared" si="147"/>
        <v>2048</v>
      </c>
      <c r="DC38" s="112"/>
      <c r="DD38" s="112"/>
      <c r="DE38" s="112"/>
      <c r="DF38" s="112"/>
      <c r="DG38" s="112"/>
    </row>
    <row r="39" spans="1:121">
      <c r="A39" s="111">
        <f t="shared" si="139"/>
        <v>28</v>
      </c>
      <c r="B39" s="111">
        <f t="shared" si="139"/>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279</v>
      </c>
      <c r="DB39" s="99">
        <f t="shared" si="147"/>
        <v>2049</v>
      </c>
      <c r="DC39" s="112"/>
      <c r="DD39" s="112"/>
      <c r="DE39" s="112"/>
      <c r="DF39" s="112"/>
      <c r="DG39" s="112"/>
      <c r="DH39" s="112"/>
    </row>
    <row r="40" spans="1:121">
      <c r="A40" s="111">
        <f t="shared" si="139"/>
        <v>29</v>
      </c>
      <c r="B40" s="111">
        <f t="shared" si="139"/>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280</v>
      </c>
      <c r="DB40" s="99">
        <f t="shared" si="147"/>
        <v>2050</v>
      </c>
      <c r="DC40" s="112"/>
      <c r="DD40" s="112"/>
      <c r="DE40" s="112"/>
      <c r="DF40" s="112"/>
      <c r="DG40" s="112"/>
      <c r="DH40" s="112"/>
      <c r="DI40" s="112"/>
    </row>
    <row r="41" spans="1:121">
      <c r="A41" s="111">
        <f t="shared" si="139"/>
        <v>30</v>
      </c>
      <c r="B41" s="111">
        <f t="shared" si="139"/>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281</v>
      </c>
      <c r="DB41" s="99">
        <f t="shared" si="147"/>
        <v>2051</v>
      </c>
      <c r="DC41" s="112"/>
      <c r="DD41" s="112"/>
      <c r="DE41" s="112"/>
      <c r="DF41" s="112"/>
      <c r="DG41" s="112"/>
      <c r="DH41" s="112"/>
      <c r="DI41" s="112"/>
      <c r="DJ41" s="112"/>
    </row>
    <row r="42" spans="1:121">
      <c r="A42" s="111">
        <f t="shared" si="139"/>
        <v>31</v>
      </c>
      <c r="B42" s="111">
        <f t="shared" si="139"/>
        <v>2052</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282</v>
      </c>
      <c r="DB42" s="99">
        <f t="shared" si="147"/>
        <v>2052</v>
      </c>
      <c r="DC42" s="112"/>
      <c r="DD42" s="112"/>
      <c r="DE42" s="112"/>
      <c r="DF42" s="112"/>
      <c r="DG42" s="112"/>
      <c r="DH42" s="112"/>
      <c r="DI42" s="112"/>
      <c r="DJ42" s="112"/>
      <c r="DK42" s="112"/>
    </row>
    <row r="43" spans="1:121">
      <c r="A43" s="111">
        <f t="shared" si="139"/>
        <v>32</v>
      </c>
      <c r="B43" s="111">
        <f t="shared" si="139"/>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283</v>
      </c>
      <c r="DB43" s="99">
        <f t="shared" si="147"/>
        <v>2053</v>
      </c>
      <c r="DC43" s="112"/>
      <c r="DD43" s="112"/>
      <c r="DE43" s="112"/>
      <c r="DF43" s="112"/>
      <c r="DG43" s="112"/>
      <c r="DH43" s="112"/>
      <c r="DI43" s="112"/>
      <c r="DJ43" s="112"/>
      <c r="DK43" s="112"/>
      <c r="DL43" s="112"/>
    </row>
    <row r="44" spans="1:121">
      <c r="A44" s="111">
        <f t="shared" si="139"/>
        <v>33</v>
      </c>
      <c r="B44" s="111">
        <f t="shared" si="139"/>
        <v>2054</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284</v>
      </c>
      <c r="DB44" s="99">
        <f t="shared" si="147"/>
        <v>2054</v>
      </c>
      <c r="DC44" s="112"/>
      <c r="DD44" s="112"/>
      <c r="DE44" s="112"/>
      <c r="DF44" s="112"/>
      <c r="DG44" s="112"/>
      <c r="DH44" s="112"/>
      <c r="DI44" s="112"/>
      <c r="DJ44" s="112"/>
      <c r="DK44" s="112"/>
      <c r="DL44" s="112"/>
      <c r="DM44" s="112"/>
    </row>
    <row r="45" spans="1:121">
      <c r="A45" s="111">
        <f t="shared" si="139"/>
        <v>34</v>
      </c>
      <c r="B45" s="111">
        <f t="shared" si="139"/>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285</v>
      </c>
      <c r="DB45" s="99">
        <f t="shared" si="147"/>
        <v>2055</v>
      </c>
      <c r="DC45" s="112"/>
      <c r="DD45" s="112"/>
      <c r="DE45" s="112"/>
      <c r="DF45" s="112"/>
      <c r="DG45" s="112"/>
      <c r="DH45" s="112"/>
      <c r="DI45" s="112"/>
      <c r="DJ45" s="112"/>
      <c r="DK45" s="112"/>
      <c r="DL45" s="112"/>
      <c r="DM45" s="112"/>
      <c r="DN45" s="112"/>
    </row>
    <row r="46" spans="1:121">
      <c r="A46" s="111">
        <f t="shared" si="139"/>
        <v>35</v>
      </c>
      <c r="B46" s="111">
        <f t="shared" si="139"/>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286</v>
      </c>
      <c r="DB46" s="99">
        <f t="shared" si="147"/>
        <v>2056</v>
      </c>
      <c r="DC46" s="112"/>
      <c r="DD46" s="112"/>
      <c r="DE46" s="112"/>
      <c r="DF46" s="112"/>
      <c r="DG46" s="112"/>
      <c r="DH46" s="112"/>
      <c r="DI46" s="112"/>
      <c r="DJ46" s="112"/>
      <c r="DK46" s="112"/>
      <c r="DL46" s="112"/>
      <c r="DM46" s="112"/>
      <c r="DN46" s="112"/>
      <c r="DO46" s="112"/>
    </row>
    <row r="47" spans="1:121">
      <c r="A47" s="111">
        <f t="shared" si="139"/>
        <v>36</v>
      </c>
      <c r="B47" s="111">
        <f t="shared" si="139"/>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287</v>
      </c>
      <c r="DB47" s="99">
        <f t="shared" si="147"/>
        <v>2057</v>
      </c>
      <c r="DC47" s="112"/>
      <c r="DD47" s="112"/>
      <c r="DE47" s="112"/>
      <c r="DF47" s="112"/>
      <c r="DG47" s="112"/>
      <c r="DH47" s="112"/>
      <c r="DI47" s="112"/>
      <c r="DJ47" s="112"/>
      <c r="DK47" s="112"/>
      <c r="DL47" s="112"/>
      <c r="DM47" s="112"/>
      <c r="DN47" s="112"/>
      <c r="DO47" s="112"/>
      <c r="DP47" s="112"/>
    </row>
    <row r="48" spans="1:121">
      <c r="A48" s="111">
        <f t="shared" si="139"/>
        <v>37</v>
      </c>
      <c r="B48" s="111">
        <f t="shared" si="139"/>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288</v>
      </c>
      <c r="DB48" s="99">
        <f t="shared" si="147"/>
        <v>2058</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289</v>
      </c>
      <c r="DB49" s="99">
        <f t="shared" si="147"/>
        <v>2059</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290</v>
      </c>
      <c r="DB50" s="99">
        <f t="shared" si="147"/>
        <v>2060</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291</v>
      </c>
      <c r="DB51" s="99">
        <f t="shared" si="147"/>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250">SUM(D12:D52)</f>
        <v>0</v>
      </c>
      <c r="E53" s="114">
        <f t="shared" ca="1" si="250"/>
        <v>0</v>
      </c>
      <c r="F53" s="114">
        <f t="shared" ca="1" si="250"/>
        <v>0</v>
      </c>
      <c r="G53" s="114">
        <f t="shared" ca="1" si="250"/>
        <v>0</v>
      </c>
      <c r="H53" s="114">
        <f t="shared" ca="1" si="250"/>
        <v>-95.701282051282035</v>
      </c>
      <c r="I53" s="114">
        <f t="shared" ca="1" si="250"/>
        <v>-191.40256410256407</v>
      </c>
      <c r="J53" s="114">
        <f t="shared" ca="1" si="250"/>
        <v>-191.40256410256407</v>
      </c>
      <c r="K53" s="114">
        <f t="shared" ca="1" si="250"/>
        <v>-191.40256410256407</v>
      </c>
      <c r="L53" s="114">
        <f t="shared" ca="1" si="250"/>
        <v>-191.40256410256407</v>
      </c>
      <c r="M53" s="114">
        <f t="shared" ca="1" si="250"/>
        <v>-191.40256410256407</v>
      </c>
      <c r="N53" s="114">
        <f t="shared" ca="1" si="250"/>
        <v>-191.40256410256407</v>
      </c>
      <c r="O53" s="114">
        <f t="shared" ca="1" si="250"/>
        <v>-191.40256410256407</v>
      </c>
      <c r="P53" s="114">
        <f t="shared" ca="1" si="250"/>
        <v>-191.40256410256407</v>
      </c>
      <c r="Q53" s="114">
        <f t="shared" ca="1" si="250"/>
        <v>-191.40256410256407</v>
      </c>
      <c r="R53" s="114">
        <f t="shared" ca="1" si="250"/>
        <v>-191.40256410256407</v>
      </c>
      <c r="S53" s="114">
        <f t="shared" ca="1" si="250"/>
        <v>-191.40256410256407</v>
      </c>
      <c r="T53" s="114">
        <f t="shared" ca="1" si="250"/>
        <v>-191.40256410256407</v>
      </c>
      <c r="U53" s="114">
        <f t="shared" ca="1" si="250"/>
        <v>-191.40256410256407</v>
      </c>
      <c r="V53" s="114">
        <f t="shared" ca="1" si="250"/>
        <v>-191.40256410256407</v>
      </c>
      <c r="W53" s="114">
        <f t="shared" ca="1" si="250"/>
        <v>-191.40256410256407</v>
      </c>
      <c r="X53" s="114">
        <f t="shared" ca="1" si="250"/>
        <v>-191.40256410256407</v>
      </c>
      <c r="Y53" s="114">
        <f t="shared" ca="1" si="250"/>
        <v>-191.40256410256407</v>
      </c>
      <c r="Z53" s="114">
        <f t="shared" ca="1" si="250"/>
        <v>-191.40256410256407</v>
      </c>
      <c r="AA53" s="114">
        <f t="shared" ca="1" si="250"/>
        <v>-191.40256410256407</v>
      </c>
      <c r="AB53" s="114">
        <f t="shared" ca="1" si="250"/>
        <v>-191.40256410256407</v>
      </c>
      <c r="AC53" s="114">
        <f t="shared" ca="1" si="250"/>
        <v>-191.40256410256407</v>
      </c>
      <c r="AD53" s="114">
        <f t="shared" ca="1" si="250"/>
        <v>-191.40256410256407</v>
      </c>
      <c r="AE53" s="114">
        <f t="shared" ca="1" si="250"/>
        <v>-191.40256410256407</v>
      </c>
      <c r="AF53" s="114">
        <f t="shared" ca="1" si="250"/>
        <v>-191.40256410256407</v>
      </c>
      <c r="AG53" s="114">
        <f t="shared" ca="1" si="250"/>
        <v>-191.40256410256407</v>
      </c>
      <c r="AH53" s="114">
        <f t="shared" ca="1" si="250"/>
        <v>-191.40256410256407</v>
      </c>
      <c r="AI53" s="114">
        <f t="shared" ca="1" si="250"/>
        <v>-191.40256410256407</v>
      </c>
      <c r="AJ53" s="114">
        <f t="shared" ref="AJ53:BO53" ca="1" si="251">SUM(AJ12:AJ52)</f>
        <v>-191.40256410256407</v>
      </c>
      <c r="AK53" s="114">
        <f t="shared" ca="1" si="251"/>
        <v>-191.40256410256407</v>
      </c>
      <c r="AL53" s="114">
        <f t="shared" ca="1" si="251"/>
        <v>-191.40256410256407</v>
      </c>
      <c r="AM53" s="114">
        <f t="shared" ca="1" si="251"/>
        <v>-191.40256410256407</v>
      </c>
      <c r="AN53" s="114">
        <f t="shared" ca="1" si="251"/>
        <v>-191.40256410256407</v>
      </c>
      <c r="AO53" s="114">
        <f t="shared" ca="1" si="251"/>
        <v>-191.40256410256407</v>
      </c>
      <c r="AP53" s="114">
        <f t="shared" ca="1" si="251"/>
        <v>-191.40256410256407</v>
      </c>
      <c r="AQ53" s="114">
        <f t="shared" ca="1" si="251"/>
        <v>-191.40256410256407</v>
      </c>
      <c r="AR53" s="114">
        <f t="shared" ca="1" si="251"/>
        <v>-191.40256410256407</v>
      </c>
      <c r="AS53" s="114">
        <f t="shared" ca="1" si="251"/>
        <v>-191.40256410256407</v>
      </c>
      <c r="AT53" s="114">
        <f t="shared" ca="1" si="251"/>
        <v>-191.40256410256407</v>
      </c>
      <c r="AU53" s="114">
        <f t="shared" ca="1" si="251"/>
        <v>-95.701282051282035</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-7464.6999999999935</v>
      </c>
    </row>
    <row r="55" spans="1:124" ht="15.75">
      <c r="D55"/>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231</v>
      </c>
    </row>
    <row r="58" spans="1:124">
      <c r="A58" s="111">
        <v>1</v>
      </c>
      <c r="B58" s="111">
        <f>B12</f>
        <v>2022</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2023</v>
      </c>
      <c r="C59" s="103">
        <f t="shared" si="334"/>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0</v>
      </c>
      <c r="DA59" s="112"/>
    </row>
    <row r="60" spans="1:124">
      <c r="A60" s="111">
        <f t="shared" si="336"/>
        <v>3</v>
      </c>
      <c r="B60" s="111">
        <f t="shared" si="337"/>
        <v>2024</v>
      </c>
      <c r="C60" s="103">
        <f t="shared" si="334"/>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0</v>
      </c>
      <c r="DA60" s="118"/>
      <c r="DB60" s="112"/>
    </row>
    <row r="61" spans="1:124">
      <c r="A61" s="111">
        <f t="shared" si="336"/>
        <v>4</v>
      </c>
      <c r="B61" s="111">
        <f t="shared" si="337"/>
        <v>2025</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2026</v>
      </c>
      <c r="C62" s="103">
        <f t="shared" si="334"/>
        <v>-7464.6999999999989</v>
      </c>
      <c r="D62" s="112"/>
      <c r="E62" s="112"/>
      <c r="F62" s="112"/>
      <c r="G62" s="112"/>
      <c r="H62" s="118">
        <f ca="1">$C62*'LookUp Ranges'!B$82</f>
        <v>-373.23499999999996</v>
      </c>
      <c r="I62" s="118">
        <f ca="1">$C62*'LookUp Ranges'!C$82</f>
        <v>-709.14649999999995</v>
      </c>
      <c r="J62" s="118">
        <f ca="1">$C62*'LookUp Ranges'!D$82</f>
        <v>-638.23185000000001</v>
      </c>
      <c r="K62" s="118">
        <f ca="1">$C62*'LookUp Ranges'!E$82</f>
        <v>-574.78189999999995</v>
      </c>
      <c r="L62" s="118">
        <f ca="1">$C62*'LookUp Ranges'!F$82</f>
        <v>-517.30370999999991</v>
      </c>
      <c r="M62" s="118">
        <f ca="1">$C62*'LookUp Ranges'!G$82</f>
        <v>-465.05080999999996</v>
      </c>
      <c r="N62" s="118">
        <f ca="1">$C62*'LookUp Ranges'!H$82</f>
        <v>-440.41729999999995</v>
      </c>
      <c r="O62" s="118">
        <f ca="1">$C62*'LookUp Ranges'!I$82</f>
        <v>-440.41729999999995</v>
      </c>
      <c r="P62" s="118">
        <f ca="1">$C62*'LookUp Ranges'!J$82</f>
        <v>-441.16376999999994</v>
      </c>
      <c r="Q62" s="118">
        <f ca="1">$C62*'LookUp Ranges'!K$82</f>
        <v>-440.41729999999995</v>
      </c>
      <c r="R62" s="118">
        <f ca="1">$C62*'LookUp Ranges'!L$82</f>
        <v>-441.16376999999994</v>
      </c>
      <c r="S62" s="118">
        <f ca="1">$C62*'LookUp Ranges'!M$82</f>
        <v>-440.41729999999995</v>
      </c>
      <c r="T62" s="118">
        <f ca="1">$C62*'LookUp Ranges'!N$82</f>
        <v>-441.16376999999994</v>
      </c>
      <c r="U62" s="118">
        <f ca="1">$C62*'LookUp Ranges'!O$82</f>
        <v>-440.41729999999995</v>
      </c>
      <c r="V62" s="118">
        <f ca="1">$C62*'LookUp Ranges'!P$82</f>
        <v>-441.16376999999994</v>
      </c>
      <c r="W62" s="118">
        <f ca="1">$C62*'LookUp Ranges'!Q$82</f>
        <v>-220.20864999999998</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-7464.7</v>
      </c>
      <c r="DA62" s="118"/>
      <c r="DB62" s="118"/>
      <c r="DC62" s="118"/>
      <c r="DD62" s="112"/>
    </row>
    <row r="63" spans="1:124">
      <c r="A63" s="111">
        <f t="shared" si="336"/>
        <v>6</v>
      </c>
      <c r="B63" s="111">
        <f t="shared" si="337"/>
        <v>2027</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2028</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2029</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2030</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2031</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2032</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2033</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2034</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2035</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2036</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2037</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2038</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2039</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2040</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2041</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2042</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2043</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2044</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2045</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2046</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2047</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2048</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2049</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2050</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2051</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2052</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2053</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2054</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2055</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2056</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2057</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2058</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2059</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2060</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2061</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294</v>
      </c>
      <c r="B98" s="113"/>
      <c r="C98" s="113"/>
      <c r="D98" s="114">
        <f t="shared" ref="D98:AI98" ca="1" si="339">SUM(D58:D97)</f>
        <v>0</v>
      </c>
      <c r="E98" s="114">
        <f t="shared" ca="1" si="339"/>
        <v>0</v>
      </c>
      <c r="F98" s="114">
        <f t="shared" ca="1" si="339"/>
        <v>0</v>
      </c>
      <c r="G98" s="114">
        <f t="shared" ca="1" si="339"/>
        <v>0</v>
      </c>
      <c r="H98" s="114">
        <f t="shared" ca="1" si="339"/>
        <v>-373.23499999999996</v>
      </c>
      <c r="I98" s="114">
        <f t="shared" ca="1" si="339"/>
        <v>-709.14649999999995</v>
      </c>
      <c r="J98" s="114">
        <f t="shared" ca="1" si="339"/>
        <v>-638.23185000000001</v>
      </c>
      <c r="K98" s="114">
        <f t="shared" ca="1" si="339"/>
        <v>-574.78189999999995</v>
      </c>
      <c r="L98" s="114">
        <f t="shared" ca="1" si="339"/>
        <v>-517.30370999999991</v>
      </c>
      <c r="M98" s="114">
        <f t="shared" ca="1" si="339"/>
        <v>-465.05080999999996</v>
      </c>
      <c r="N98" s="114">
        <f t="shared" ca="1" si="339"/>
        <v>-440.41729999999995</v>
      </c>
      <c r="O98" s="114">
        <f t="shared" ca="1" si="339"/>
        <v>-440.41729999999995</v>
      </c>
      <c r="P98" s="114">
        <f t="shared" ca="1" si="339"/>
        <v>-441.16376999999994</v>
      </c>
      <c r="Q98" s="114">
        <f t="shared" ca="1" si="339"/>
        <v>-440.41729999999995</v>
      </c>
      <c r="R98" s="114">
        <f t="shared" ca="1" si="339"/>
        <v>-441.16376999999994</v>
      </c>
      <c r="S98" s="114">
        <f t="shared" ca="1" si="339"/>
        <v>-440.41729999999995</v>
      </c>
      <c r="T98" s="114">
        <f t="shared" ca="1" si="339"/>
        <v>-441.16376999999994</v>
      </c>
      <c r="U98" s="114">
        <f t="shared" ca="1" si="339"/>
        <v>-440.41729999999995</v>
      </c>
      <c r="V98" s="114">
        <f t="shared" ca="1" si="339"/>
        <v>-441.16376999999994</v>
      </c>
      <c r="W98" s="114">
        <f t="shared" ca="1" si="339"/>
        <v>-220.20864999999998</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-7464.7</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FirstYearAlt1</f>
        <v>2022</v>
      </c>
    </row>
    <row r="2" spans="1:106">
      <c r="A2" s="99" t="s">
        <v>244</v>
      </c>
      <c r="D2" s="99">
        <f ca="1">'LookUp Ranges'!D63</f>
        <v>15</v>
      </c>
      <c r="E2" s="99" t="s">
        <v>242</v>
      </c>
      <c r="F2" s="100" t="s">
        <v>245</v>
      </c>
      <c r="G2" s="100"/>
      <c r="H2" s="99">
        <f>InServiceAlt1</f>
        <v>2025</v>
      </c>
    </row>
    <row r="3" spans="1:106">
      <c r="H3" s="101">
        <f>H2-H1</f>
        <v>3</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246</v>
      </c>
      <c r="D6" s="103">
        <f>-Inputs!E52</f>
        <v>-30</v>
      </c>
      <c r="E6" s="103">
        <f>-Inputs!F52</f>
        <v>5.2</v>
      </c>
      <c r="F6" s="103">
        <f>-Inputs!G52</f>
        <v>314.10000000000002</v>
      </c>
      <c r="G6" s="103">
        <f>-Inputs!H52</f>
        <v>-1791.6</v>
      </c>
      <c r="H6" s="103">
        <f>-Inputs!I52</f>
        <v>-2986</v>
      </c>
      <c r="I6" s="103">
        <f>-Inputs!J52</f>
        <v>-4180.3999999999996</v>
      </c>
      <c r="J6" s="103">
        <f>-Inputs!K52</f>
        <v>-2986</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247</v>
      </c>
      <c r="D7" s="103">
        <f>+IF(D5=$H$2,0,D6)</f>
        <v>-30</v>
      </c>
      <c r="E7" s="103">
        <f t="shared" ref="E7:BP7" si="3">+IF(E5=$H$2,0,E6)</f>
        <v>5.2</v>
      </c>
      <c r="F7" s="103">
        <f t="shared" si="3"/>
        <v>314.10000000000002</v>
      </c>
      <c r="G7" s="103">
        <f t="shared" si="3"/>
        <v>0</v>
      </c>
      <c r="H7" s="103">
        <f t="shared" si="3"/>
        <v>-2986</v>
      </c>
      <c r="I7" s="103">
        <f t="shared" si="3"/>
        <v>-4180.3999999999996</v>
      </c>
      <c r="J7" s="103">
        <f t="shared" si="3"/>
        <v>-2986</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2022</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2022</v>
      </c>
    </row>
    <row r="13" spans="1:106">
      <c r="A13" s="111">
        <f t="shared" ref="A13:B51" si="10">A12+1</f>
        <v>2</v>
      </c>
      <c r="B13" s="111">
        <f>B12+1</f>
        <v>2023</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2023</v>
      </c>
    </row>
    <row r="14" spans="1:106">
      <c r="A14" s="111">
        <f t="shared" si="10"/>
        <v>3</v>
      </c>
      <c r="B14" s="111">
        <f t="shared" si="10"/>
        <v>2024</v>
      </c>
      <c r="C14" s="103">
        <f>IF(F5=$H$2,SUM($D6:F6),IF(F5&gt;$H$2,F6,0))+IF($H$2-$D$5+1=A14,RetireValueAlt1,0)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254</v>
      </c>
      <c r="DB14" s="99">
        <f>+DB13+1</f>
        <v>2024</v>
      </c>
    </row>
    <row r="15" spans="1:106">
      <c r="A15" s="111">
        <f t="shared" si="10"/>
        <v>4</v>
      </c>
      <c r="B15" s="111">
        <f t="shared" si="10"/>
        <v>2025</v>
      </c>
      <c r="C15" s="103">
        <f>IF(G5=$H$2,SUM($D6:G6),IF(G5&gt;$H$2,G6,0))+IF($H$2-$D$5+1=A15,RetireValueAlt1,0)</f>
        <v>-1502.3</v>
      </c>
      <c r="D15" s="112"/>
      <c r="E15" s="112"/>
      <c r="F15" s="112"/>
      <c r="G15" s="112">
        <f ca="1">($C15/$D$1)/2</f>
        <v>-19.26025641025641</v>
      </c>
      <c r="H15" s="112">
        <f t="shared" ref="H15:AM15" ca="1" si="18">IF(H$11&lt;$D$1+$A15,$C15/$D$1,IF(H$11=$D$1+$A15,($C15/$D$1)/2,0))</f>
        <v>-38.52051282051282</v>
      </c>
      <c r="I15" s="112">
        <f t="shared" ca="1" si="18"/>
        <v>-38.52051282051282</v>
      </c>
      <c r="J15" s="112">
        <f t="shared" ca="1" si="18"/>
        <v>-38.52051282051282</v>
      </c>
      <c r="K15" s="112">
        <f t="shared" ca="1" si="18"/>
        <v>-38.52051282051282</v>
      </c>
      <c r="L15" s="112">
        <f t="shared" ca="1" si="18"/>
        <v>-38.52051282051282</v>
      </c>
      <c r="M15" s="112">
        <f t="shared" ca="1" si="18"/>
        <v>-38.52051282051282</v>
      </c>
      <c r="N15" s="112">
        <f t="shared" ca="1" si="18"/>
        <v>-38.52051282051282</v>
      </c>
      <c r="O15" s="112">
        <f t="shared" ca="1" si="18"/>
        <v>-38.52051282051282</v>
      </c>
      <c r="P15" s="112">
        <f t="shared" ca="1" si="18"/>
        <v>-38.52051282051282</v>
      </c>
      <c r="Q15" s="112">
        <f t="shared" ca="1" si="18"/>
        <v>-38.52051282051282</v>
      </c>
      <c r="R15" s="112">
        <f t="shared" ca="1" si="18"/>
        <v>-38.52051282051282</v>
      </c>
      <c r="S15" s="112">
        <f t="shared" ca="1" si="18"/>
        <v>-38.52051282051282</v>
      </c>
      <c r="T15" s="112">
        <f t="shared" ca="1" si="18"/>
        <v>-38.52051282051282</v>
      </c>
      <c r="U15" s="112">
        <f t="shared" ca="1" si="18"/>
        <v>-38.52051282051282</v>
      </c>
      <c r="V15" s="112">
        <f t="shared" ca="1" si="18"/>
        <v>-38.52051282051282</v>
      </c>
      <c r="W15" s="112">
        <f t="shared" ca="1" si="18"/>
        <v>-38.52051282051282</v>
      </c>
      <c r="X15" s="112">
        <f t="shared" ca="1" si="18"/>
        <v>-38.52051282051282</v>
      </c>
      <c r="Y15" s="112">
        <f t="shared" ca="1" si="18"/>
        <v>-38.52051282051282</v>
      </c>
      <c r="Z15" s="112">
        <f t="shared" ca="1" si="18"/>
        <v>-38.52051282051282</v>
      </c>
      <c r="AA15" s="112">
        <f t="shared" ca="1" si="18"/>
        <v>-38.52051282051282</v>
      </c>
      <c r="AB15" s="112">
        <f t="shared" ca="1" si="18"/>
        <v>-38.52051282051282</v>
      </c>
      <c r="AC15" s="112">
        <f t="shared" ca="1" si="18"/>
        <v>-38.52051282051282</v>
      </c>
      <c r="AD15" s="112">
        <f t="shared" ca="1" si="18"/>
        <v>-38.52051282051282</v>
      </c>
      <c r="AE15" s="112">
        <f t="shared" ca="1" si="18"/>
        <v>-38.52051282051282</v>
      </c>
      <c r="AF15" s="112">
        <f t="shared" ca="1" si="18"/>
        <v>-38.52051282051282</v>
      </c>
      <c r="AG15" s="112">
        <f t="shared" ca="1" si="18"/>
        <v>-38.52051282051282</v>
      </c>
      <c r="AH15" s="112">
        <f t="shared" ca="1" si="18"/>
        <v>-38.52051282051282</v>
      </c>
      <c r="AI15" s="112">
        <f t="shared" ca="1" si="18"/>
        <v>-38.52051282051282</v>
      </c>
      <c r="AJ15" s="112">
        <f t="shared" ca="1" si="18"/>
        <v>-38.52051282051282</v>
      </c>
      <c r="AK15" s="112">
        <f t="shared" ca="1" si="18"/>
        <v>-38.52051282051282</v>
      </c>
      <c r="AL15" s="112">
        <f t="shared" ca="1" si="18"/>
        <v>-38.52051282051282</v>
      </c>
      <c r="AM15" s="112">
        <f t="shared" ca="1" si="18"/>
        <v>-38.52051282051282</v>
      </c>
      <c r="AN15" s="112">
        <f t="shared" ref="AN15:BS15" ca="1" si="19">IF(AN$11&lt;$D$1+$A15,$C15/$D$1,IF(AN$11=$D$1+$A15,($C15/$D$1)/2,0))</f>
        <v>-38.52051282051282</v>
      </c>
      <c r="AO15" s="112">
        <f t="shared" ca="1" si="19"/>
        <v>-38.52051282051282</v>
      </c>
      <c r="AP15" s="112">
        <f t="shared" ca="1" si="19"/>
        <v>-38.52051282051282</v>
      </c>
      <c r="AQ15" s="112">
        <f t="shared" ca="1" si="19"/>
        <v>-38.52051282051282</v>
      </c>
      <c r="AR15" s="112">
        <f t="shared" ca="1" si="19"/>
        <v>-38.52051282051282</v>
      </c>
      <c r="AS15" s="112">
        <f t="shared" ca="1" si="19"/>
        <v>-38.52051282051282</v>
      </c>
      <c r="AT15" s="112">
        <f t="shared" ca="1" si="19"/>
        <v>-19.26025641025641</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-1502.2999999999997</v>
      </c>
      <c r="DA15" s="99" t="s">
        <v>255</v>
      </c>
      <c r="DB15" s="99">
        <f t="shared" ref="DB15:DB51" si="21">+DB14+1</f>
        <v>2025</v>
      </c>
    </row>
    <row r="16" spans="1:106">
      <c r="A16" s="111">
        <f t="shared" si="10"/>
        <v>5</v>
      </c>
      <c r="B16" s="111">
        <f t="shared" si="10"/>
        <v>2026</v>
      </c>
      <c r="C16" s="103">
        <f>IF(H5=$H$2,SUM($D6:H6),IF(H5&gt;$H$2,H6,0))+IF($H$2-$D$5+1=A16,RetireValueAlt1,0)</f>
        <v>-2986</v>
      </c>
      <c r="D16" s="112"/>
      <c r="E16" s="112"/>
      <c r="F16" s="112"/>
      <c r="G16" s="112"/>
      <c r="H16" s="112">
        <f ca="1">($C16/$D$1)/2</f>
        <v>-38.282051282051285</v>
      </c>
      <c r="I16" s="112">
        <f t="shared" ref="I16:AN16" ca="1" si="22">IF(I$11&lt;$D$1+$A16,$C16/$D$1,IF(I$11=$D$1+$A16,($C16/$D$1)/2,0))</f>
        <v>-76.564102564102569</v>
      </c>
      <c r="J16" s="112">
        <f t="shared" ca="1" si="22"/>
        <v>-76.564102564102569</v>
      </c>
      <c r="K16" s="112">
        <f t="shared" ca="1" si="22"/>
        <v>-76.564102564102569</v>
      </c>
      <c r="L16" s="112">
        <f t="shared" ca="1" si="22"/>
        <v>-76.564102564102569</v>
      </c>
      <c r="M16" s="112">
        <f t="shared" ca="1" si="22"/>
        <v>-76.564102564102569</v>
      </c>
      <c r="N16" s="112">
        <f t="shared" ca="1" si="22"/>
        <v>-76.564102564102569</v>
      </c>
      <c r="O16" s="112">
        <f t="shared" ca="1" si="22"/>
        <v>-76.564102564102569</v>
      </c>
      <c r="P16" s="112">
        <f t="shared" ca="1" si="22"/>
        <v>-76.564102564102569</v>
      </c>
      <c r="Q16" s="112">
        <f t="shared" ca="1" si="22"/>
        <v>-76.564102564102569</v>
      </c>
      <c r="R16" s="112">
        <f t="shared" ca="1" si="22"/>
        <v>-76.564102564102569</v>
      </c>
      <c r="S16" s="112">
        <f t="shared" ca="1" si="22"/>
        <v>-76.564102564102569</v>
      </c>
      <c r="T16" s="112">
        <f t="shared" ca="1" si="22"/>
        <v>-76.564102564102569</v>
      </c>
      <c r="U16" s="112">
        <f t="shared" ca="1" si="22"/>
        <v>-76.564102564102569</v>
      </c>
      <c r="V16" s="112">
        <f t="shared" ca="1" si="22"/>
        <v>-76.564102564102569</v>
      </c>
      <c r="W16" s="112">
        <f t="shared" ca="1" si="22"/>
        <v>-76.564102564102569</v>
      </c>
      <c r="X16" s="112">
        <f t="shared" ca="1" si="22"/>
        <v>-76.564102564102569</v>
      </c>
      <c r="Y16" s="112">
        <f t="shared" ca="1" si="22"/>
        <v>-76.564102564102569</v>
      </c>
      <c r="Z16" s="112">
        <f t="shared" ca="1" si="22"/>
        <v>-76.564102564102569</v>
      </c>
      <c r="AA16" s="112">
        <f t="shared" ca="1" si="22"/>
        <v>-76.564102564102569</v>
      </c>
      <c r="AB16" s="112">
        <f t="shared" ca="1" si="22"/>
        <v>-76.564102564102569</v>
      </c>
      <c r="AC16" s="112">
        <f t="shared" ca="1" si="22"/>
        <v>-76.564102564102569</v>
      </c>
      <c r="AD16" s="112">
        <f t="shared" ca="1" si="22"/>
        <v>-76.564102564102569</v>
      </c>
      <c r="AE16" s="112">
        <f t="shared" ca="1" si="22"/>
        <v>-76.564102564102569</v>
      </c>
      <c r="AF16" s="112">
        <f t="shared" ca="1" si="22"/>
        <v>-76.564102564102569</v>
      </c>
      <c r="AG16" s="112">
        <f t="shared" ca="1" si="22"/>
        <v>-76.564102564102569</v>
      </c>
      <c r="AH16" s="112">
        <f t="shared" ca="1" si="22"/>
        <v>-76.564102564102569</v>
      </c>
      <c r="AI16" s="112">
        <f t="shared" ca="1" si="22"/>
        <v>-76.564102564102569</v>
      </c>
      <c r="AJ16" s="112">
        <f t="shared" ca="1" si="22"/>
        <v>-76.564102564102569</v>
      </c>
      <c r="AK16" s="112">
        <f t="shared" ca="1" si="22"/>
        <v>-76.564102564102569</v>
      </c>
      <c r="AL16" s="112">
        <f t="shared" ca="1" si="22"/>
        <v>-76.564102564102569</v>
      </c>
      <c r="AM16" s="112">
        <f t="shared" ca="1" si="22"/>
        <v>-76.564102564102569</v>
      </c>
      <c r="AN16" s="112">
        <f t="shared" ca="1" si="22"/>
        <v>-76.564102564102569</v>
      </c>
      <c r="AO16" s="112">
        <f t="shared" ref="AO16:BT16" ca="1" si="23">IF(AO$11&lt;$D$1+$A16,$C16/$D$1,IF(AO$11=$D$1+$A16,($C16/$D$1)/2,0))</f>
        <v>-76.564102564102569</v>
      </c>
      <c r="AP16" s="112">
        <f t="shared" ca="1" si="23"/>
        <v>-76.564102564102569</v>
      </c>
      <c r="AQ16" s="112">
        <f t="shared" ca="1" si="23"/>
        <v>-76.564102564102569</v>
      </c>
      <c r="AR16" s="112">
        <f t="shared" ca="1" si="23"/>
        <v>-76.564102564102569</v>
      </c>
      <c r="AS16" s="112">
        <f t="shared" ca="1" si="23"/>
        <v>-76.564102564102569</v>
      </c>
      <c r="AT16" s="112">
        <f t="shared" ca="1" si="23"/>
        <v>-76.564102564102569</v>
      </c>
      <c r="AU16" s="112">
        <f t="shared" ca="1" si="23"/>
        <v>-38.282051282051285</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-2985.9999999999995</v>
      </c>
      <c r="DA16" s="99" t="s">
        <v>256</v>
      </c>
      <c r="DB16" s="99">
        <f t="shared" si="21"/>
        <v>2026</v>
      </c>
    </row>
    <row r="17" spans="1:106">
      <c r="A17" s="111">
        <f t="shared" si="10"/>
        <v>6</v>
      </c>
      <c r="B17" s="111">
        <f t="shared" si="10"/>
        <v>2027</v>
      </c>
      <c r="C17" s="103">
        <f ca="1">IF(INDIRECT(DA17&amp;5)=$H$2,SUM($D$6:INDIRECT(DA17&amp;6)),IF(INDIRECT(DA17&amp;5)&gt;$H$2,INDIRECT(DA17&amp;6),0))</f>
        <v>-4180.3999999999996</v>
      </c>
      <c r="D17" s="112"/>
      <c r="E17" s="112"/>
      <c r="F17" s="112"/>
      <c r="G17" s="112"/>
      <c r="H17" s="112"/>
      <c r="I17" s="112">
        <f ca="1">($C17/$D$1)/2</f>
        <v>-53.594871794871793</v>
      </c>
      <c r="J17" s="112">
        <f t="shared" ref="J17:AO17" ca="1" si="25">IF(J$11&lt;$D$1+$A17,$C17/$D$1,IF(J$11=$D$1+$A17,($C17/$D$1)/2,0))</f>
        <v>-107.18974358974359</v>
      </c>
      <c r="K17" s="112">
        <f t="shared" ca="1" si="25"/>
        <v>-107.18974358974359</v>
      </c>
      <c r="L17" s="112">
        <f t="shared" ca="1" si="25"/>
        <v>-107.18974358974359</v>
      </c>
      <c r="M17" s="112">
        <f t="shared" ca="1" si="25"/>
        <v>-107.18974358974359</v>
      </c>
      <c r="N17" s="112">
        <f t="shared" ca="1" si="25"/>
        <v>-107.18974358974359</v>
      </c>
      <c r="O17" s="112">
        <f t="shared" ca="1" si="25"/>
        <v>-107.18974358974359</v>
      </c>
      <c r="P17" s="112">
        <f t="shared" ca="1" si="25"/>
        <v>-107.18974358974359</v>
      </c>
      <c r="Q17" s="112">
        <f t="shared" ca="1" si="25"/>
        <v>-107.18974358974359</v>
      </c>
      <c r="R17" s="112">
        <f t="shared" ca="1" si="25"/>
        <v>-107.18974358974359</v>
      </c>
      <c r="S17" s="112">
        <f t="shared" ca="1" si="25"/>
        <v>-107.18974358974359</v>
      </c>
      <c r="T17" s="112">
        <f t="shared" ca="1" si="25"/>
        <v>-107.18974358974359</v>
      </c>
      <c r="U17" s="112">
        <f t="shared" ca="1" si="25"/>
        <v>-107.18974358974359</v>
      </c>
      <c r="V17" s="112">
        <f t="shared" ca="1" si="25"/>
        <v>-107.18974358974359</v>
      </c>
      <c r="W17" s="112">
        <f t="shared" ca="1" si="25"/>
        <v>-107.18974358974359</v>
      </c>
      <c r="X17" s="112">
        <f t="shared" ca="1" si="25"/>
        <v>-107.18974358974359</v>
      </c>
      <c r="Y17" s="112">
        <f t="shared" ca="1" si="25"/>
        <v>-107.18974358974359</v>
      </c>
      <c r="Z17" s="112">
        <f t="shared" ca="1" si="25"/>
        <v>-107.18974358974359</v>
      </c>
      <c r="AA17" s="112">
        <f t="shared" ca="1" si="25"/>
        <v>-107.18974358974359</v>
      </c>
      <c r="AB17" s="112">
        <f t="shared" ca="1" si="25"/>
        <v>-107.18974358974359</v>
      </c>
      <c r="AC17" s="112">
        <f t="shared" ca="1" si="25"/>
        <v>-107.18974358974359</v>
      </c>
      <c r="AD17" s="112">
        <f t="shared" ca="1" si="25"/>
        <v>-107.18974358974359</v>
      </c>
      <c r="AE17" s="112">
        <f t="shared" ca="1" si="25"/>
        <v>-107.18974358974359</v>
      </c>
      <c r="AF17" s="112">
        <f t="shared" ca="1" si="25"/>
        <v>-107.18974358974359</v>
      </c>
      <c r="AG17" s="112">
        <f t="shared" ca="1" si="25"/>
        <v>-107.18974358974359</v>
      </c>
      <c r="AH17" s="112">
        <f t="shared" ca="1" si="25"/>
        <v>-107.18974358974359</v>
      </c>
      <c r="AI17" s="112">
        <f t="shared" ca="1" si="25"/>
        <v>-107.18974358974359</v>
      </c>
      <c r="AJ17" s="112">
        <f t="shared" ca="1" si="25"/>
        <v>-107.18974358974359</v>
      </c>
      <c r="AK17" s="112">
        <f t="shared" ca="1" si="25"/>
        <v>-107.18974358974359</v>
      </c>
      <c r="AL17" s="112">
        <f t="shared" ca="1" si="25"/>
        <v>-107.18974358974359</v>
      </c>
      <c r="AM17" s="112">
        <f t="shared" ca="1" si="25"/>
        <v>-107.18974358974359</v>
      </c>
      <c r="AN17" s="112">
        <f t="shared" ca="1" si="25"/>
        <v>-107.18974358974359</v>
      </c>
      <c r="AO17" s="112">
        <f t="shared" ca="1" si="25"/>
        <v>-107.18974358974359</v>
      </c>
      <c r="AP17" s="112">
        <f t="shared" ref="AP17:BU17" ca="1" si="26">IF(AP$11&lt;$D$1+$A17,$C17/$D$1,IF(AP$11=$D$1+$A17,($C17/$D$1)/2,0))</f>
        <v>-107.18974358974359</v>
      </c>
      <c r="AQ17" s="112">
        <f t="shared" ca="1" si="26"/>
        <v>-107.18974358974359</v>
      </c>
      <c r="AR17" s="112">
        <f t="shared" ca="1" si="26"/>
        <v>-107.18974358974359</v>
      </c>
      <c r="AS17" s="112">
        <f t="shared" ca="1" si="26"/>
        <v>-107.18974358974359</v>
      </c>
      <c r="AT17" s="112">
        <f t="shared" ca="1" si="26"/>
        <v>-107.18974358974359</v>
      </c>
      <c r="AU17" s="112">
        <f t="shared" ca="1" si="26"/>
        <v>-107.18974358974359</v>
      </c>
      <c r="AV17" s="112">
        <f t="shared" ca="1" si="26"/>
        <v>-53.594871794871793</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-4180.3999999999996</v>
      </c>
      <c r="DA17" s="99" t="s">
        <v>257</v>
      </c>
      <c r="DB17" s="99">
        <f t="shared" si="21"/>
        <v>2027</v>
      </c>
    </row>
    <row r="18" spans="1:106">
      <c r="A18" s="111">
        <f t="shared" si="10"/>
        <v>7</v>
      </c>
      <c r="B18" s="111">
        <f t="shared" si="10"/>
        <v>2028</v>
      </c>
      <c r="C18" s="103">
        <f ca="1">IF(INDIRECT(DA18&amp;5)=$H$2,SUM($D$6:INDIRECT(DA18&amp;6)),IF(INDIRECT(DA18&amp;5)&gt;$H$2,INDIRECT(DA18&amp;6),0))</f>
        <v>-2986</v>
      </c>
      <c r="D18" s="112"/>
      <c r="E18" s="112"/>
      <c r="F18" s="112"/>
      <c r="G18" s="112"/>
      <c r="H18" s="112"/>
      <c r="I18" s="112"/>
      <c r="J18" s="112">
        <f ca="1">($C18/$D$1)/2</f>
        <v>-38.282051282051285</v>
      </c>
      <c r="K18" s="112">
        <f t="shared" ref="K18:AP18" ca="1" si="28">IF(K$11&lt;$D$1+$A18,$C18/$D$1,IF(K$11=$D$1+$A18,($C18/$D$1)/2,0))</f>
        <v>-76.564102564102569</v>
      </c>
      <c r="L18" s="112">
        <f t="shared" ca="1" si="28"/>
        <v>-76.564102564102569</v>
      </c>
      <c r="M18" s="112">
        <f t="shared" ca="1" si="28"/>
        <v>-76.564102564102569</v>
      </c>
      <c r="N18" s="112">
        <f t="shared" ca="1" si="28"/>
        <v>-76.564102564102569</v>
      </c>
      <c r="O18" s="112">
        <f t="shared" ca="1" si="28"/>
        <v>-76.564102564102569</v>
      </c>
      <c r="P18" s="112">
        <f t="shared" ca="1" si="28"/>
        <v>-76.564102564102569</v>
      </c>
      <c r="Q18" s="112">
        <f t="shared" ca="1" si="28"/>
        <v>-76.564102564102569</v>
      </c>
      <c r="R18" s="112">
        <f t="shared" ca="1" si="28"/>
        <v>-76.564102564102569</v>
      </c>
      <c r="S18" s="112">
        <f t="shared" ca="1" si="28"/>
        <v>-76.564102564102569</v>
      </c>
      <c r="T18" s="112">
        <f t="shared" ca="1" si="28"/>
        <v>-76.564102564102569</v>
      </c>
      <c r="U18" s="112">
        <f t="shared" ca="1" si="28"/>
        <v>-76.564102564102569</v>
      </c>
      <c r="V18" s="112">
        <f t="shared" ca="1" si="28"/>
        <v>-76.564102564102569</v>
      </c>
      <c r="W18" s="112">
        <f t="shared" ca="1" si="28"/>
        <v>-76.564102564102569</v>
      </c>
      <c r="X18" s="112">
        <f t="shared" ca="1" si="28"/>
        <v>-76.564102564102569</v>
      </c>
      <c r="Y18" s="112">
        <f t="shared" ca="1" si="28"/>
        <v>-76.564102564102569</v>
      </c>
      <c r="Z18" s="112">
        <f t="shared" ca="1" si="28"/>
        <v>-76.564102564102569</v>
      </c>
      <c r="AA18" s="112">
        <f t="shared" ca="1" si="28"/>
        <v>-76.564102564102569</v>
      </c>
      <c r="AB18" s="112">
        <f t="shared" ca="1" si="28"/>
        <v>-76.564102564102569</v>
      </c>
      <c r="AC18" s="112">
        <f t="shared" ca="1" si="28"/>
        <v>-76.564102564102569</v>
      </c>
      <c r="AD18" s="112">
        <f t="shared" ca="1" si="28"/>
        <v>-76.564102564102569</v>
      </c>
      <c r="AE18" s="112">
        <f t="shared" ca="1" si="28"/>
        <v>-76.564102564102569</v>
      </c>
      <c r="AF18" s="112">
        <f t="shared" ca="1" si="28"/>
        <v>-76.564102564102569</v>
      </c>
      <c r="AG18" s="112">
        <f t="shared" ca="1" si="28"/>
        <v>-76.564102564102569</v>
      </c>
      <c r="AH18" s="112">
        <f t="shared" ca="1" si="28"/>
        <v>-76.564102564102569</v>
      </c>
      <c r="AI18" s="112">
        <f t="shared" ca="1" si="28"/>
        <v>-76.564102564102569</v>
      </c>
      <c r="AJ18" s="112">
        <f t="shared" ca="1" si="28"/>
        <v>-76.564102564102569</v>
      </c>
      <c r="AK18" s="112">
        <f t="shared" ca="1" si="28"/>
        <v>-76.564102564102569</v>
      </c>
      <c r="AL18" s="112">
        <f t="shared" ca="1" si="28"/>
        <v>-76.564102564102569</v>
      </c>
      <c r="AM18" s="112">
        <f t="shared" ca="1" si="28"/>
        <v>-76.564102564102569</v>
      </c>
      <c r="AN18" s="112">
        <f t="shared" ca="1" si="28"/>
        <v>-76.564102564102569</v>
      </c>
      <c r="AO18" s="112">
        <f t="shared" ca="1" si="28"/>
        <v>-76.564102564102569</v>
      </c>
      <c r="AP18" s="112">
        <f t="shared" ca="1" si="28"/>
        <v>-76.564102564102569</v>
      </c>
      <c r="AQ18" s="112">
        <f t="shared" ref="AQ18:BV18" ca="1" si="29">IF(AQ$11&lt;$D$1+$A18,$C18/$D$1,IF(AQ$11=$D$1+$A18,($C18/$D$1)/2,0))</f>
        <v>-76.564102564102569</v>
      </c>
      <c r="AR18" s="112">
        <f t="shared" ca="1" si="29"/>
        <v>-76.564102564102569</v>
      </c>
      <c r="AS18" s="112">
        <f t="shared" ca="1" si="29"/>
        <v>-76.564102564102569</v>
      </c>
      <c r="AT18" s="112">
        <f t="shared" ca="1" si="29"/>
        <v>-76.564102564102569</v>
      </c>
      <c r="AU18" s="112">
        <f t="shared" ca="1" si="29"/>
        <v>-76.564102564102569</v>
      </c>
      <c r="AV18" s="112">
        <f t="shared" ca="1" si="29"/>
        <v>-76.564102564102569</v>
      </c>
      <c r="AW18" s="112">
        <f t="shared" ca="1" si="29"/>
        <v>-38.282051282051285</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-2985.9999999999995</v>
      </c>
      <c r="DA18" s="99" t="s">
        <v>258</v>
      </c>
      <c r="DB18" s="99">
        <f t="shared" si="21"/>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21"/>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21"/>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21"/>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21"/>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21"/>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21"/>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21"/>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21"/>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21"/>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21"/>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21"/>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21"/>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21"/>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21"/>
        <v>2042</v>
      </c>
    </row>
    <row r="33" spans="1:109">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21"/>
        <v>2043</v>
      </c>
    </row>
    <row r="34" spans="1:109">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21"/>
        <v>2044</v>
      </c>
      <c r="DC34" s="112"/>
    </row>
    <row r="35" spans="1:109">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21"/>
        <v>2045</v>
      </c>
      <c r="DC35" s="112"/>
      <c r="DD35" s="112"/>
    </row>
    <row r="36" spans="1:109">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21"/>
        <v>2046</v>
      </c>
      <c r="DC36" s="112"/>
      <c r="DD36" s="112"/>
      <c r="DE36" s="112"/>
    </row>
    <row r="37" spans="1:109">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21"/>
        <v>2047</v>
      </c>
      <c r="DC37" s="112"/>
      <c r="DD37" s="112"/>
      <c r="DE37" s="112"/>
    </row>
    <row r="38" spans="1:109">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21"/>
        <v>2048</v>
      </c>
      <c r="DC38" s="112"/>
      <c r="DD38" s="112"/>
      <c r="DE38" s="112"/>
    </row>
    <row r="39" spans="1:109">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21"/>
        <v>2049</v>
      </c>
      <c r="DC39" s="112"/>
      <c r="DD39" s="112"/>
      <c r="DE39" s="112"/>
    </row>
    <row r="40" spans="1:109">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21"/>
        <v>2050</v>
      </c>
      <c r="DC40" s="112"/>
      <c r="DD40" s="112"/>
      <c r="DE40" s="112"/>
    </row>
    <row r="41" spans="1:109">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21"/>
        <v>2051</v>
      </c>
      <c r="DC41" s="112"/>
      <c r="DD41" s="112"/>
      <c r="DE41" s="112"/>
    </row>
    <row r="42" spans="1:109">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21"/>
        <v>2052</v>
      </c>
      <c r="DC42" s="112"/>
      <c r="DD42" s="112"/>
      <c r="DE42" s="112"/>
    </row>
    <row r="43" spans="1:109">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21"/>
        <v>2053</v>
      </c>
      <c r="DC43" s="112"/>
      <c r="DD43" s="112"/>
      <c r="DE43" s="112"/>
    </row>
    <row r="44" spans="1:109">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21"/>
        <v>2054</v>
      </c>
      <c r="DC44" s="112"/>
      <c r="DD44" s="112"/>
      <c r="DE44" s="112"/>
    </row>
    <row r="45" spans="1:109">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21"/>
        <v>2055</v>
      </c>
      <c r="DC45" s="112"/>
      <c r="DD45" s="112"/>
      <c r="DE45" s="112"/>
    </row>
    <row r="46" spans="1:109">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21"/>
        <v>2056</v>
      </c>
      <c r="DC46" s="112"/>
      <c r="DD46" s="112"/>
      <c r="DE46" s="112"/>
    </row>
    <row r="47" spans="1:109">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21"/>
        <v>2057</v>
      </c>
      <c r="DC47" s="112"/>
      <c r="DD47" s="112"/>
      <c r="DE47" s="112"/>
    </row>
    <row r="48" spans="1:109">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21"/>
        <v>2058</v>
      </c>
      <c r="DC48" s="112"/>
      <c r="DD48" s="112"/>
      <c r="DE48" s="112"/>
    </row>
    <row r="49" spans="1:109">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21"/>
        <v>2059</v>
      </c>
      <c r="DC49" s="112"/>
      <c r="DD49" s="112"/>
      <c r="DE49" s="112"/>
    </row>
    <row r="50" spans="1:109">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21"/>
        <v>2060</v>
      </c>
      <c r="DC50" s="112"/>
      <c r="DD50" s="112"/>
      <c r="DE50" s="112"/>
    </row>
    <row r="51" spans="1:109">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21"/>
        <v>2061</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292</v>
      </c>
      <c r="B53" s="113"/>
      <c r="C53" s="113"/>
      <c r="D53" s="114">
        <f t="shared" ref="D53:AI53" ca="1" si="121">SUM(D12:D52)</f>
        <v>0</v>
      </c>
      <c r="E53" s="114">
        <f t="shared" ca="1" si="121"/>
        <v>0</v>
      </c>
      <c r="F53" s="114">
        <f t="shared" ca="1" si="121"/>
        <v>0</v>
      </c>
      <c r="G53" s="114">
        <f t="shared" ca="1" si="121"/>
        <v>-19.26025641025641</v>
      </c>
      <c r="H53" s="114">
        <f t="shared" ca="1" si="121"/>
        <v>-76.802564102564105</v>
      </c>
      <c r="I53" s="114">
        <f t="shared" ca="1" si="121"/>
        <v>-168.67948717948718</v>
      </c>
      <c r="J53" s="114">
        <f t="shared" ca="1" si="121"/>
        <v>-260.55641025641023</v>
      </c>
      <c r="K53" s="114">
        <f t="shared" ca="1" si="121"/>
        <v>-298.8384615384615</v>
      </c>
      <c r="L53" s="114">
        <f t="shared" ca="1" si="121"/>
        <v>-298.8384615384615</v>
      </c>
      <c r="M53" s="114">
        <f t="shared" ca="1" si="121"/>
        <v>-298.8384615384615</v>
      </c>
      <c r="N53" s="114">
        <f t="shared" ca="1" si="121"/>
        <v>-298.8384615384615</v>
      </c>
      <c r="O53" s="114">
        <f t="shared" ca="1" si="121"/>
        <v>-298.8384615384615</v>
      </c>
      <c r="P53" s="114">
        <f t="shared" ca="1" si="121"/>
        <v>-298.8384615384615</v>
      </c>
      <c r="Q53" s="114">
        <f t="shared" ca="1" si="121"/>
        <v>-298.8384615384615</v>
      </c>
      <c r="R53" s="114">
        <f t="shared" ca="1" si="121"/>
        <v>-298.8384615384615</v>
      </c>
      <c r="S53" s="114">
        <f t="shared" ca="1" si="121"/>
        <v>-298.8384615384615</v>
      </c>
      <c r="T53" s="114">
        <f t="shared" ca="1" si="121"/>
        <v>-298.8384615384615</v>
      </c>
      <c r="U53" s="114">
        <f t="shared" ca="1" si="121"/>
        <v>-298.8384615384615</v>
      </c>
      <c r="V53" s="114">
        <f t="shared" ca="1" si="121"/>
        <v>-298.8384615384615</v>
      </c>
      <c r="W53" s="114">
        <f t="shared" ca="1" si="121"/>
        <v>-298.8384615384615</v>
      </c>
      <c r="X53" s="114">
        <f t="shared" ca="1" si="121"/>
        <v>-298.8384615384615</v>
      </c>
      <c r="Y53" s="114">
        <f t="shared" ca="1" si="121"/>
        <v>-298.8384615384615</v>
      </c>
      <c r="Z53" s="114">
        <f t="shared" ca="1" si="121"/>
        <v>-298.8384615384615</v>
      </c>
      <c r="AA53" s="114">
        <f t="shared" ca="1" si="121"/>
        <v>-298.8384615384615</v>
      </c>
      <c r="AB53" s="114">
        <f t="shared" ca="1" si="121"/>
        <v>-298.8384615384615</v>
      </c>
      <c r="AC53" s="114">
        <f t="shared" ca="1" si="121"/>
        <v>-298.8384615384615</v>
      </c>
      <c r="AD53" s="114">
        <f t="shared" ca="1" si="121"/>
        <v>-298.8384615384615</v>
      </c>
      <c r="AE53" s="114">
        <f t="shared" ca="1" si="121"/>
        <v>-298.8384615384615</v>
      </c>
      <c r="AF53" s="114">
        <f t="shared" ca="1" si="121"/>
        <v>-298.8384615384615</v>
      </c>
      <c r="AG53" s="114">
        <f t="shared" ca="1" si="121"/>
        <v>-298.8384615384615</v>
      </c>
      <c r="AH53" s="114">
        <f t="shared" ca="1" si="121"/>
        <v>-298.8384615384615</v>
      </c>
      <c r="AI53" s="114">
        <f t="shared" ca="1" si="121"/>
        <v>-298.8384615384615</v>
      </c>
      <c r="AJ53" s="114">
        <f t="shared" ref="AJ53:BO53" ca="1" si="122">SUM(AJ12:AJ52)</f>
        <v>-298.8384615384615</v>
      </c>
      <c r="AK53" s="114">
        <f t="shared" ca="1" si="122"/>
        <v>-298.8384615384615</v>
      </c>
      <c r="AL53" s="114">
        <f t="shared" ca="1" si="122"/>
        <v>-298.8384615384615</v>
      </c>
      <c r="AM53" s="114">
        <f t="shared" ca="1" si="122"/>
        <v>-298.8384615384615</v>
      </c>
      <c r="AN53" s="114">
        <f t="shared" ca="1" si="122"/>
        <v>-298.8384615384615</v>
      </c>
      <c r="AO53" s="114">
        <f t="shared" ca="1" si="122"/>
        <v>-298.8384615384615</v>
      </c>
      <c r="AP53" s="114">
        <f t="shared" ca="1" si="122"/>
        <v>-298.8384615384615</v>
      </c>
      <c r="AQ53" s="114">
        <f t="shared" ca="1" si="122"/>
        <v>-298.8384615384615</v>
      </c>
      <c r="AR53" s="114">
        <f t="shared" ca="1" si="122"/>
        <v>-298.8384615384615</v>
      </c>
      <c r="AS53" s="114">
        <f t="shared" ca="1" si="122"/>
        <v>-298.8384615384615</v>
      </c>
      <c r="AT53" s="114">
        <f t="shared" ca="1" si="122"/>
        <v>-279.57820512820513</v>
      </c>
      <c r="AU53" s="114">
        <f t="shared" ca="1" si="122"/>
        <v>-222.03589743589745</v>
      </c>
      <c r="AV53" s="114">
        <f t="shared" ca="1" si="122"/>
        <v>-130.15897435897438</v>
      </c>
      <c r="AW53" s="114">
        <f t="shared" ca="1" si="122"/>
        <v>-38.282051282051285</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-11654.699999999999</v>
      </c>
    </row>
    <row r="56" spans="1:109">
      <c r="A56" s="115" t="s">
        <v>293</v>
      </c>
      <c r="B56" s="115"/>
      <c r="C56" s="115"/>
      <c r="D56" s="115"/>
      <c r="E56" s="115"/>
      <c r="F56" s="115"/>
      <c r="G56" s="115"/>
      <c r="H56" s="115"/>
      <c r="I56" s="115"/>
      <c r="J56" s="115"/>
      <c r="S56" s="49"/>
    </row>
    <row r="57" spans="1:109"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09">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09">
      <c r="A61" s="111">
        <f t="shared" si="129"/>
        <v>4</v>
      </c>
      <c r="B61" s="111">
        <f t="shared" si="130"/>
        <v>2025</v>
      </c>
      <c r="C61" s="103">
        <f t="shared" si="127"/>
        <v>-1502.3</v>
      </c>
      <c r="D61" s="112"/>
      <c r="E61" s="112"/>
      <c r="F61" s="112"/>
      <c r="G61" s="118">
        <f ca="1">$C61*'LookUp Ranges'!B$82</f>
        <v>-75.114999999999995</v>
      </c>
      <c r="H61" s="118">
        <f ca="1">$C61*'LookUp Ranges'!C$82</f>
        <v>-142.71850000000001</v>
      </c>
      <c r="I61" s="118">
        <f ca="1">$C61*'LookUp Ranges'!D$82</f>
        <v>-128.44665000000001</v>
      </c>
      <c r="J61" s="118">
        <f ca="1">$C61*'LookUp Ranges'!E$82</f>
        <v>-115.6771</v>
      </c>
      <c r="K61" s="118">
        <f ca="1">$C61*'LookUp Ranges'!F$82</f>
        <v>-104.10938999999999</v>
      </c>
      <c r="L61" s="118">
        <f ca="1">$C61*'LookUp Ranges'!G$82</f>
        <v>-93.593289999999996</v>
      </c>
      <c r="M61" s="118">
        <f ca="1">$C61*'LookUp Ranges'!H$82</f>
        <v>-88.6357</v>
      </c>
      <c r="N61" s="118">
        <f ca="1">$C61*'LookUp Ranges'!I$82</f>
        <v>-88.6357</v>
      </c>
      <c r="O61" s="118">
        <f ca="1">$C61*'LookUp Ranges'!J$82</f>
        <v>-88.785929999999993</v>
      </c>
      <c r="P61" s="118">
        <f ca="1">$C61*'LookUp Ranges'!K$82</f>
        <v>-88.6357</v>
      </c>
      <c r="Q61" s="118">
        <f ca="1">$C61*'LookUp Ranges'!L$82</f>
        <v>-88.785929999999993</v>
      </c>
      <c r="R61" s="118">
        <f ca="1">$C61*'LookUp Ranges'!M$82</f>
        <v>-88.6357</v>
      </c>
      <c r="S61" s="118">
        <f ca="1">$C61*'LookUp Ranges'!N$82</f>
        <v>-88.785929999999993</v>
      </c>
      <c r="T61" s="118">
        <f ca="1">$C61*'LookUp Ranges'!O$82</f>
        <v>-88.6357</v>
      </c>
      <c r="U61" s="118">
        <f ca="1">$C61*'LookUp Ranges'!P$82</f>
        <v>-88.785929999999993</v>
      </c>
      <c r="V61" s="118">
        <f ca="1">$C61*'LookUp Ranges'!Q$82</f>
        <v>-44.31785</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-1502.3000000000002</v>
      </c>
    </row>
    <row r="62" spans="1:109">
      <c r="A62" s="111">
        <f t="shared" si="129"/>
        <v>5</v>
      </c>
      <c r="B62" s="111">
        <f t="shared" si="130"/>
        <v>2026</v>
      </c>
      <c r="C62" s="103">
        <f t="shared" si="127"/>
        <v>-2986</v>
      </c>
      <c r="D62" s="112"/>
      <c r="E62" s="112"/>
      <c r="F62" s="112"/>
      <c r="G62" s="112"/>
      <c r="H62" s="118">
        <f ca="1">$C62*'LookUp Ranges'!B$82</f>
        <v>-149.30000000000001</v>
      </c>
      <c r="I62" s="118">
        <f ca="1">$C62*'LookUp Ranges'!C$82</f>
        <v>-283.67</v>
      </c>
      <c r="J62" s="118">
        <f ca="1">$C62*'LookUp Ranges'!D$82</f>
        <v>-255.30300000000003</v>
      </c>
      <c r="K62" s="118">
        <f ca="1">$C62*'LookUp Ranges'!E$82</f>
        <v>-229.922</v>
      </c>
      <c r="L62" s="118">
        <f ca="1">$C62*'LookUp Ranges'!F$82</f>
        <v>-206.9298</v>
      </c>
      <c r="M62" s="118">
        <f ca="1">$C62*'LookUp Ranges'!G$82</f>
        <v>-186.02780000000001</v>
      </c>
      <c r="N62" s="118">
        <f ca="1">$C62*'LookUp Ranges'!H$82</f>
        <v>-176.17400000000001</v>
      </c>
      <c r="O62" s="118">
        <f ca="1">$C62*'LookUp Ranges'!I$82</f>
        <v>-176.17400000000001</v>
      </c>
      <c r="P62" s="118">
        <f ca="1">$C62*'LookUp Ranges'!J$82</f>
        <v>-176.4726</v>
      </c>
      <c r="Q62" s="118">
        <f ca="1">$C62*'LookUp Ranges'!K$82</f>
        <v>-176.17400000000001</v>
      </c>
      <c r="R62" s="118">
        <f ca="1">$C62*'LookUp Ranges'!L$82</f>
        <v>-176.4726</v>
      </c>
      <c r="S62" s="118">
        <f ca="1">$C62*'LookUp Ranges'!M$82</f>
        <v>-176.17400000000001</v>
      </c>
      <c r="T62" s="118">
        <f ca="1">$C62*'LookUp Ranges'!N$82</f>
        <v>-176.4726</v>
      </c>
      <c r="U62" s="118">
        <f ca="1">$C62*'LookUp Ranges'!O$82</f>
        <v>-176.17400000000001</v>
      </c>
      <c r="V62" s="118">
        <f ca="1">$C62*'LookUp Ranges'!P$82</f>
        <v>-176.4726</v>
      </c>
      <c r="W62" s="118">
        <f ca="1">$C62*'LookUp Ranges'!Q$82</f>
        <v>-88.087000000000003</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-2986</v>
      </c>
    </row>
    <row r="63" spans="1:109">
      <c r="A63" s="111">
        <f t="shared" si="129"/>
        <v>6</v>
      </c>
      <c r="B63" s="111">
        <f t="shared" si="130"/>
        <v>2027</v>
      </c>
      <c r="C63" s="103">
        <f t="shared" ca="1" si="127"/>
        <v>-4180.3999999999996</v>
      </c>
      <c r="D63" s="112"/>
      <c r="E63" s="112"/>
      <c r="F63" s="112"/>
      <c r="G63" s="112"/>
      <c r="H63" s="112"/>
      <c r="I63" s="118">
        <f ca="1">$C63*'LookUp Ranges'!B$82</f>
        <v>-209.01999999999998</v>
      </c>
      <c r="J63" s="118">
        <f ca="1">$C63*'LookUp Ranges'!C$82</f>
        <v>-397.13799999999998</v>
      </c>
      <c r="K63" s="118">
        <f ca="1">$C63*'LookUp Ranges'!D$82</f>
        <v>-357.42419999999998</v>
      </c>
      <c r="L63" s="118">
        <f ca="1">$C63*'LookUp Ranges'!E$82</f>
        <v>-321.89079999999996</v>
      </c>
      <c r="M63" s="118">
        <f ca="1">$C63*'LookUp Ranges'!F$82</f>
        <v>-289.70171999999997</v>
      </c>
      <c r="N63" s="118">
        <f ca="1">$C63*'LookUp Ranges'!G$82</f>
        <v>-260.43892</v>
      </c>
      <c r="O63" s="118">
        <f ca="1">$C63*'LookUp Ranges'!H$82</f>
        <v>-246.64359999999999</v>
      </c>
      <c r="P63" s="118">
        <f ca="1">$C63*'LookUp Ranges'!I$82</f>
        <v>-246.64359999999999</v>
      </c>
      <c r="Q63" s="118">
        <f ca="1">$C63*'LookUp Ranges'!J$82</f>
        <v>-247.06163999999998</v>
      </c>
      <c r="R63" s="118">
        <f ca="1">$C63*'LookUp Ranges'!K$82</f>
        <v>-246.64359999999999</v>
      </c>
      <c r="S63" s="118">
        <f ca="1">$C63*'LookUp Ranges'!L$82</f>
        <v>-247.06163999999998</v>
      </c>
      <c r="T63" s="118">
        <f ca="1">$C63*'LookUp Ranges'!M$82</f>
        <v>-246.64359999999999</v>
      </c>
      <c r="U63" s="118">
        <f ca="1">$C63*'LookUp Ranges'!N$82</f>
        <v>-247.06163999999998</v>
      </c>
      <c r="V63" s="118">
        <f ca="1">$C63*'LookUp Ranges'!O$82</f>
        <v>-246.64359999999999</v>
      </c>
      <c r="W63" s="118">
        <f ca="1">$C63*'LookUp Ranges'!P$82</f>
        <v>-247.06163999999998</v>
      </c>
      <c r="X63" s="118">
        <f ca="1">$C63*'LookUp Ranges'!Q$82</f>
        <v>-123.3218</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-4180.3999999999987</v>
      </c>
    </row>
    <row r="64" spans="1:109">
      <c r="A64" s="111">
        <f t="shared" si="129"/>
        <v>7</v>
      </c>
      <c r="B64" s="111">
        <f t="shared" si="130"/>
        <v>2028</v>
      </c>
      <c r="C64" s="103">
        <f t="shared" ca="1" si="127"/>
        <v>-2986</v>
      </c>
      <c r="D64" s="112"/>
      <c r="E64" s="112"/>
      <c r="F64" s="112"/>
      <c r="G64" s="112"/>
      <c r="H64" s="112"/>
      <c r="I64" s="112"/>
      <c r="J64" s="118">
        <f ca="1">$C64*'LookUp Ranges'!B$82</f>
        <v>-149.30000000000001</v>
      </c>
      <c r="K64" s="118">
        <f ca="1">$C64*'LookUp Ranges'!C$82</f>
        <v>-283.67</v>
      </c>
      <c r="L64" s="118">
        <f ca="1">$C64*'LookUp Ranges'!D$82</f>
        <v>-255.30300000000003</v>
      </c>
      <c r="M64" s="118">
        <f ca="1">$C64*'LookUp Ranges'!E$82</f>
        <v>-229.922</v>
      </c>
      <c r="N64" s="118">
        <f ca="1">$C64*'LookUp Ranges'!F$82</f>
        <v>-206.9298</v>
      </c>
      <c r="O64" s="118">
        <f ca="1">$C64*'LookUp Ranges'!G$82</f>
        <v>-186.02780000000001</v>
      </c>
      <c r="P64" s="118">
        <f ca="1">$C64*'LookUp Ranges'!H$82</f>
        <v>-176.17400000000001</v>
      </c>
      <c r="Q64" s="118">
        <f ca="1">$C64*'LookUp Ranges'!I$82</f>
        <v>-176.17400000000001</v>
      </c>
      <c r="R64" s="118">
        <f ca="1">$C64*'LookUp Ranges'!J$82</f>
        <v>-176.4726</v>
      </c>
      <c r="S64" s="118">
        <f ca="1">$C64*'LookUp Ranges'!K$82</f>
        <v>-176.17400000000001</v>
      </c>
      <c r="T64" s="118">
        <f ca="1">$C64*'LookUp Ranges'!L$82</f>
        <v>-176.4726</v>
      </c>
      <c r="U64" s="118">
        <f ca="1">$C64*'LookUp Ranges'!M$82</f>
        <v>-176.17400000000001</v>
      </c>
      <c r="V64" s="118">
        <f ca="1">$C64*'LookUp Ranges'!N$82</f>
        <v>-176.4726</v>
      </c>
      <c r="W64" s="118">
        <f ca="1">$C64*'LookUp Ranges'!O$82</f>
        <v>-176.17400000000001</v>
      </c>
      <c r="X64" s="118">
        <f ca="1">$C64*'LookUp Ranges'!P$82</f>
        <v>-176.4726</v>
      </c>
      <c r="Y64" s="118">
        <f ca="1">$C64*'LookUp Ranges'!Q$82</f>
        <v>-88.087000000000003</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-2986</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0</v>
      </c>
      <c r="F98" s="114">
        <f t="shared" ca="1" si="132"/>
        <v>0</v>
      </c>
      <c r="G98" s="114">
        <f t="shared" ca="1" si="132"/>
        <v>-75.114999999999995</v>
      </c>
      <c r="H98" s="114">
        <f t="shared" ca="1" si="132"/>
        <v>-292.01850000000002</v>
      </c>
      <c r="I98" s="114">
        <f t="shared" ca="1" si="132"/>
        <v>-621.13665000000003</v>
      </c>
      <c r="J98" s="114">
        <f t="shared" ca="1" si="132"/>
        <v>-917.41809999999987</v>
      </c>
      <c r="K98" s="114">
        <f t="shared" ca="1" si="132"/>
        <v>-975.1255900000001</v>
      </c>
      <c r="L98" s="114">
        <f t="shared" ca="1" si="132"/>
        <v>-877.71689000000003</v>
      </c>
      <c r="M98" s="114">
        <f t="shared" ca="1" si="132"/>
        <v>-794.28721999999993</v>
      </c>
      <c r="N98" s="114">
        <f t="shared" ca="1" si="132"/>
        <v>-732.17842000000007</v>
      </c>
      <c r="O98" s="114">
        <f t="shared" ca="1" si="132"/>
        <v>-697.63132999999993</v>
      </c>
      <c r="P98" s="114">
        <f t="shared" ca="1" si="132"/>
        <v>-687.92589999999996</v>
      </c>
      <c r="Q98" s="114">
        <f t="shared" ca="1" si="132"/>
        <v>-688.19556999999998</v>
      </c>
      <c r="R98" s="114">
        <f t="shared" ca="1" si="132"/>
        <v>-688.22450000000003</v>
      </c>
      <c r="S98" s="114">
        <f t="shared" ca="1" si="132"/>
        <v>-688.19556999999998</v>
      </c>
      <c r="T98" s="114">
        <f t="shared" ca="1" si="132"/>
        <v>-688.22450000000003</v>
      </c>
      <c r="U98" s="114">
        <f t="shared" ca="1" si="132"/>
        <v>-688.19556999999998</v>
      </c>
      <c r="V98" s="114">
        <f t="shared" ca="1" si="132"/>
        <v>-643.9066499999999</v>
      </c>
      <c r="W98" s="114">
        <f t="shared" ca="1" si="132"/>
        <v>-511.32263999999998</v>
      </c>
      <c r="X98" s="114">
        <f t="shared" ca="1" si="132"/>
        <v>-299.7944</v>
      </c>
      <c r="Y98" s="114">
        <f t="shared" ca="1" si="132"/>
        <v>-88.087000000000003</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-11654.699999999999</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FirstYearAlt2</f>
        <v>2022</v>
      </c>
    </row>
    <row r="2" spans="1:106">
      <c r="A2" s="99" t="s">
        <v>244</v>
      </c>
      <c r="D2" s="99">
        <f ca="1">'LookUp Ranges'!D63</f>
        <v>15</v>
      </c>
      <c r="E2" s="99" t="s">
        <v>242</v>
      </c>
      <c r="F2" s="100" t="s">
        <v>245</v>
      </c>
      <c r="G2" s="100"/>
      <c r="H2" s="99">
        <f>InServiceAlt2</f>
        <v>2026</v>
      </c>
    </row>
    <row r="3" spans="1:106">
      <c r="H3" s="101">
        <f>H2-H1</f>
        <v>4</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246</v>
      </c>
      <c r="D6" s="103">
        <f>-Inputs!E75</f>
        <v>-30</v>
      </c>
      <c r="E6" s="103">
        <f>-Inputs!F75</f>
        <v>5.2</v>
      </c>
      <c r="F6" s="103">
        <f>-Inputs!G75</f>
        <v>314.10000000000002</v>
      </c>
      <c r="G6" s="103">
        <f>-Inputs!H75</f>
        <v>-18832.5</v>
      </c>
      <c r="H6" s="103">
        <f>-Inputs!I75</f>
        <v>-9701.5</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247</v>
      </c>
      <c r="D7" s="103">
        <f>+IF(D5=$H$2,0,D6)</f>
        <v>-30</v>
      </c>
      <c r="E7" s="103">
        <f t="shared" ref="E7:BP7" si="3">+IF(E5=$H$2,0,E6)</f>
        <v>5.2</v>
      </c>
      <c r="F7" s="103">
        <f t="shared" si="3"/>
        <v>314.10000000000002</v>
      </c>
      <c r="G7" s="103">
        <f t="shared" si="3"/>
        <v>-18832.5</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2022</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2022</v>
      </c>
    </row>
    <row r="13" spans="1:106">
      <c r="A13" s="111">
        <f t="shared" ref="A13:B51" si="10">A12+1</f>
        <v>2</v>
      </c>
      <c r="B13" s="111">
        <f>B12+1</f>
        <v>2023</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2023</v>
      </c>
    </row>
    <row r="14" spans="1:106">
      <c r="A14" s="111">
        <f t="shared" si="10"/>
        <v>3</v>
      </c>
      <c r="B14" s="111">
        <f t="shared" si="10"/>
        <v>2024</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254</v>
      </c>
      <c r="DB14" s="99">
        <f t="shared" ref="DB14:DB51" si="18">+DB13+1</f>
        <v>2024</v>
      </c>
    </row>
    <row r="15" spans="1:106">
      <c r="A15" s="111">
        <f t="shared" si="10"/>
        <v>4</v>
      </c>
      <c r="B15" s="111">
        <f t="shared" si="10"/>
        <v>2025</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8"/>
        <v>2025</v>
      </c>
    </row>
    <row r="16" spans="1:106">
      <c r="A16" s="111">
        <f t="shared" si="10"/>
        <v>5</v>
      </c>
      <c r="B16" s="111">
        <f t="shared" si="10"/>
        <v>2026</v>
      </c>
      <c r="C16" s="103">
        <f>IF(H5=$H$2,SUM($D6:H6),IF(H5&gt;$H$2,H6,0))+IF($H$2-$D$5+1=A16,RetireValueAlt2,0)</f>
        <v>-28244.7</v>
      </c>
      <c r="D16" s="112"/>
      <c r="E16" s="112"/>
      <c r="F16" s="112"/>
      <c r="G16" s="112"/>
      <c r="H16" s="112">
        <f ca="1">($C16/$D$1)/2</f>
        <v>-362.11153846153849</v>
      </c>
      <c r="I16" s="112">
        <f t="shared" ref="I16:AN16" ca="1" si="22">IF(I$11&lt;$D$1+$A16,$C16/$D$1,IF(I$11=$D$1+$A16,($C16/$D$1)/2,0))</f>
        <v>-724.22307692307697</v>
      </c>
      <c r="J16" s="112">
        <f t="shared" ca="1" si="22"/>
        <v>-724.22307692307697</v>
      </c>
      <c r="K16" s="112">
        <f t="shared" ca="1" si="22"/>
        <v>-724.22307692307697</v>
      </c>
      <c r="L16" s="112">
        <f t="shared" ca="1" si="22"/>
        <v>-724.22307692307697</v>
      </c>
      <c r="M16" s="112">
        <f t="shared" ca="1" si="22"/>
        <v>-724.22307692307697</v>
      </c>
      <c r="N16" s="112">
        <f t="shared" ca="1" si="22"/>
        <v>-724.22307692307697</v>
      </c>
      <c r="O16" s="112">
        <f t="shared" ca="1" si="22"/>
        <v>-724.22307692307697</v>
      </c>
      <c r="P16" s="112">
        <f t="shared" ca="1" si="22"/>
        <v>-724.22307692307697</v>
      </c>
      <c r="Q16" s="112">
        <f t="shared" ca="1" si="22"/>
        <v>-724.22307692307697</v>
      </c>
      <c r="R16" s="112">
        <f t="shared" ca="1" si="22"/>
        <v>-724.22307692307697</v>
      </c>
      <c r="S16" s="112">
        <f t="shared" ca="1" si="22"/>
        <v>-724.22307692307697</v>
      </c>
      <c r="T16" s="112">
        <f t="shared" ca="1" si="22"/>
        <v>-724.22307692307697</v>
      </c>
      <c r="U16" s="112">
        <f t="shared" ca="1" si="22"/>
        <v>-724.22307692307697</v>
      </c>
      <c r="V16" s="112">
        <f t="shared" ca="1" si="22"/>
        <v>-724.22307692307697</v>
      </c>
      <c r="W16" s="112">
        <f t="shared" ca="1" si="22"/>
        <v>-724.22307692307697</v>
      </c>
      <c r="X16" s="112">
        <f t="shared" ca="1" si="22"/>
        <v>-724.22307692307697</v>
      </c>
      <c r="Y16" s="112">
        <f t="shared" ca="1" si="22"/>
        <v>-724.22307692307697</v>
      </c>
      <c r="Z16" s="112">
        <f t="shared" ca="1" si="22"/>
        <v>-724.22307692307697</v>
      </c>
      <c r="AA16" s="112">
        <f t="shared" ca="1" si="22"/>
        <v>-724.22307692307697</v>
      </c>
      <c r="AB16" s="112">
        <f t="shared" ca="1" si="22"/>
        <v>-724.22307692307697</v>
      </c>
      <c r="AC16" s="112">
        <f t="shared" ca="1" si="22"/>
        <v>-724.22307692307697</v>
      </c>
      <c r="AD16" s="112">
        <f t="shared" ca="1" si="22"/>
        <v>-724.22307692307697</v>
      </c>
      <c r="AE16" s="112">
        <f t="shared" ca="1" si="22"/>
        <v>-724.22307692307697</v>
      </c>
      <c r="AF16" s="112">
        <f t="shared" ca="1" si="22"/>
        <v>-724.22307692307697</v>
      </c>
      <c r="AG16" s="112">
        <f t="shared" ca="1" si="22"/>
        <v>-724.22307692307697</v>
      </c>
      <c r="AH16" s="112">
        <f t="shared" ca="1" si="22"/>
        <v>-724.22307692307697</v>
      </c>
      <c r="AI16" s="112">
        <f t="shared" ca="1" si="22"/>
        <v>-724.22307692307697</v>
      </c>
      <c r="AJ16" s="112">
        <f t="shared" ca="1" si="22"/>
        <v>-724.22307692307697</v>
      </c>
      <c r="AK16" s="112">
        <f t="shared" ca="1" si="22"/>
        <v>-724.22307692307697</v>
      </c>
      <c r="AL16" s="112">
        <f t="shared" ca="1" si="22"/>
        <v>-724.22307692307697</v>
      </c>
      <c r="AM16" s="112">
        <f t="shared" ca="1" si="22"/>
        <v>-724.22307692307697</v>
      </c>
      <c r="AN16" s="112">
        <f t="shared" ca="1" si="22"/>
        <v>-724.22307692307697</v>
      </c>
      <c r="AO16" s="112">
        <f t="shared" ref="AO16:BT16" ca="1" si="23">IF(AO$11&lt;$D$1+$A16,$C16/$D$1,IF(AO$11=$D$1+$A16,($C16/$D$1)/2,0))</f>
        <v>-724.22307692307697</v>
      </c>
      <c r="AP16" s="112">
        <f t="shared" ca="1" si="23"/>
        <v>-724.22307692307697</v>
      </c>
      <c r="AQ16" s="112">
        <f t="shared" ca="1" si="23"/>
        <v>-724.22307692307697</v>
      </c>
      <c r="AR16" s="112">
        <f t="shared" ca="1" si="23"/>
        <v>-724.22307692307697</v>
      </c>
      <c r="AS16" s="112">
        <f t="shared" ca="1" si="23"/>
        <v>-724.22307692307697</v>
      </c>
      <c r="AT16" s="112">
        <f t="shared" ca="1" si="23"/>
        <v>-724.22307692307697</v>
      </c>
      <c r="AU16" s="112">
        <f t="shared" ca="1" si="23"/>
        <v>-362.11153846153849</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-28244.700000000008</v>
      </c>
      <c r="DA16" s="99" t="s">
        <v>256</v>
      </c>
      <c r="DB16" s="99">
        <f t="shared" si="18"/>
        <v>2026</v>
      </c>
    </row>
    <row r="17" spans="1:106">
      <c r="A17" s="111">
        <f t="shared" si="10"/>
        <v>6</v>
      </c>
      <c r="B17" s="111">
        <f t="shared" si="10"/>
        <v>2027</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8"/>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8"/>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8"/>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8"/>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8"/>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8"/>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8"/>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8"/>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8"/>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8"/>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8"/>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8"/>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8"/>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8"/>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8"/>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8"/>
        <v>2042</v>
      </c>
    </row>
    <row r="33" spans="1:121">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8"/>
        <v>2043</v>
      </c>
    </row>
    <row r="34" spans="1:121">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8"/>
        <v>2044</v>
      </c>
      <c r="DC34" s="112"/>
    </row>
    <row r="35" spans="1:121">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8"/>
        <v>2045</v>
      </c>
      <c r="DC35" s="112"/>
      <c r="DD35" s="112"/>
    </row>
    <row r="36" spans="1:121">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8"/>
        <v>2046</v>
      </c>
      <c r="DC36" s="112"/>
      <c r="DD36" s="112"/>
      <c r="DE36" s="112"/>
    </row>
    <row r="37" spans="1:121">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8"/>
        <v>2047</v>
      </c>
      <c r="DC37" s="112"/>
      <c r="DD37" s="112"/>
      <c r="DE37" s="112"/>
      <c r="DF37" s="112"/>
    </row>
    <row r="38" spans="1:121">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8"/>
        <v>2048</v>
      </c>
      <c r="DC38" s="112"/>
      <c r="DD38" s="112"/>
      <c r="DE38" s="112"/>
      <c r="DF38" s="112"/>
      <c r="DG38" s="112"/>
    </row>
    <row r="39" spans="1:121">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8"/>
        <v>2049</v>
      </c>
      <c r="DC39" s="112"/>
      <c r="DD39" s="112"/>
      <c r="DE39" s="112"/>
      <c r="DF39" s="112"/>
      <c r="DG39" s="112"/>
      <c r="DH39" s="112"/>
    </row>
    <row r="40" spans="1:121">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8"/>
        <v>2050</v>
      </c>
      <c r="DC40" s="112"/>
      <c r="DD40" s="112"/>
      <c r="DE40" s="112"/>
      <c r="DF40" s="112"/>
      <c r="DG40" s="112"/>
      <c r="DH40" s="112"/>
      <c r="DI40" s="112"/>
    </row>
    <row r="41" spans="1:121">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8"/>
        <v>2051</v>
      </c>
      <c r="DC41" s="112"/>
      <c r="DD41" s="112"/>
      <c r="DE41" s="112"/>
      <c r="DF41" s="112"/>
      <c r="DG41" s="112"/>
      <c r="DH41" s="112"/>
      <c r="DI41" s="112"/>
      <c r="DJ41" s="112"/>
    </row>
    <row r="42" spans="1:121">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8"/>
        <v>2052</v>
      </c>
      <c r="DC42" s="112"/>
      <c r="DD42" s="112"/>
      <c r="DE42" s="112"/>
      <c r="DF42" s="112"/>
      <c r="DG42" s="112"/>
      <c r="DH42" s="112"/>
      <c r="DI42" s="112"/>
      <c r="DJ42" s="112"/>
      <c r="DK42" s="112"/>
    </row>
    <row r="43" spans="1:121">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8"/>
        <v>2053</v>
      </c>
      <c r="DC43" s="112"/>
      <c r="DD43" s="112"/>
      <c r="DE43" s="112"/>
      <c r="DF43" s="112"/>
      <c r="DG43" s="112"/>
      <c r="DH43" s="112"/>
      <c r="DI43" s="112"/>
      <c r="DJ43" s="112"/>
      <c r="DK43" s="112"/>
      <c r="DL43" s="112"/>
    </row>
    <row r="44" spans="1:121">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8"/>
        <v>2054</v>
      </c>
      <c r="DC44" s="112"/>
      <c r="DD44" s="112"/>
      <c r="DE44" s="112"/>
      <c r="DF44" s="112"/>
      <c r="DG44" s="112"/>
      <c r="DH44" s="112"/>
      <c r="DI44" s="112"/>
      <c r="DJ44" s="112"/>
      <c r="DK44" s="112"/>
      <c r="DL44" s="112"/>
      <c r="DM44" s="112"/>
    </row>
    <row r="45" spans="1:121">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8"/>
        <v>2055</v>
      </c>
      <c r="DC45" s="112"/>
      <c r="DD45" s="112"/>
      <c r="DE45" s="112"/>
      <c r="DF45" s="112"/>
      <c r="DG45" s="112"/>
      <c r="DH45" s="112"/>
      <c r="DI45" s="112"/>
      <c r="DJ45" s="112"/>
      <c r="DK45" s="112"/>
      <c r="DL45" s="112"/>
      <c r="DM45" s="112"/>
      <c r="DN45" s="112"/>
    </row>
    <row r="46" spans="1:121">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8"/>
        <v>2056</v>
      </c>
      <c r="DC46" s="112"/>
      <c r="DD46" s="112"/>
      <c r="DE46" s="112"/>
      <c r="DF46" s="112"/>
      <c r="DG46" s="112"/>
      <c r="DH46" s="112"/>
      <c r="DI46" s="112"/>
      <c r="DJ46" s="112"/>
      <c r="DK46" s="112"/>
      <c r="DL46" s="112"/>
      <c r="DM46" s="112"/>
      <c r="DN46" s="112"/>
      <c r="DO46" s="112"/>
    </row>
    <row r="47" spans="1:121">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8"/>
        <v>2057</v>
      </c>
      <c r="DC47" s="112"/>
      <c r="DD47" s="112"/>
      <c r="DE47" s="112"/>
      <c r="DF47" s="112"/>
      <c r="DG47" s="112"/>
      <c r="DH47" s="112"/>
      <c r="DI47" s="112"/>
      <c r="DJ47" s="112"/>
      <c r="DK47" s="112"/>
      <c r="DL47" s="112"/>
      <c r="DM47" s="112"/>
      <c r="DN47" s="112"/>
      <c r="DO47" s="112"/>
      <c r="DP47" s="112"/>
    </row>
    <row r="48" spans="1:121">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8"/>
        <v>2058</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8"/>
        <v>2059</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8"/>
        <v>2060</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8"/>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-362.11153846153849</v>
      </c>
      <c r="I53" s="114">
        <f t="shared" ca="1" si="121"/>
        <v>-724.22307692307697</v>
      </c>
      <c r="J53" s="114">
        <f t="shared" ca="1" si="121"/>
        <v>-724.22307692307697</v>
      </c>
      <c r="K53" s="114">
        <f t="shared" ca="1" si="121"/>
        <v>-724.22307692307697</v>
      </c>
      <c r="L53" s="114">
        <f t="shared" ca="1" si="121"/>
        <v>-724.22307692307697</v>
      </c>
      <c r="M53" s="114">
        <f t="shared" ca="1" si="121"/>
        <v>-724.22307692307697</v>
      </c>
      <c r="N53" s="114">
        <f t="shared" ca="1" si="121"/>
        <v>-724.22307692307697</v>
      </c>
      <c r="O53" s="114">
        <f t="shared" ca="1" si="121"/>
        <v>-724.22307692307697</v>
      </c>
      <c r="P53" s="114">
        <f t="shared" ca="1" si="121"/>
        <v>-724.22307692307697</v>
      </c>
      <c r="Q53" s="114">
        <f t="shared" ca="1" si="121"/>
        <v>-724.22307692307697</v>
      </c>
      <c r="R53" s="114">
        <f t="shared" ca="1" si="121"/>
        <v>-724.22307692307697</v>
      </c>
      <c r="S53" s="114">
        <f t="shared" ca="1" si="121"/>
        <v>-724.22307692307697</v>
      </c>
      <c r="T53" s="114">
        <f t="shared" ca="1" si="121"/>
        <v>-724.22307692307697</v>
      </c>
      <c r="U53" s="114">
        <f t="shared" ca="1" si="121"/>
        <v>-724.22307692307697</v>
      </c>
      <c r="V53" s="114">
        <f t="shared" ca="1" si="121"/>
        <v>-724.22307692307697</v>
      </c>
      <c r="W53" s="114">
        <f t="shared" ca="1" si="121"/>
        <v>-724.22307692307697</v>
      </c>
      <c r="X53" s="114">
        <f t="shared" ca="1" si="121"/>
        <v>-724.22307692307697</v>
      </c>
      <c r="Y53" s="114">
        <f t="shared" ca="1" si="121"/>
        <v>-724.22307692307697</v>
      </c>
      <c r="Z53" s="114">
        <f t="shared" ca="1" si="121"/>
        <v>-724.22307692307697</v>
      </c>
      <c r="AA53" s="114">
        <f t="shared" ca="1" si="121"/>
        <v>-724.22307692307697</v>
      </c>
      <c r="AB53" s="114">
        <f t="shared" ca="1" si="121"/>
        <v>-724.22307692307697</v>
      </c>
      <c r="AC53" s="114">
        <f t="shared" ca="1" si="121"/>
        <v>-724.22307692307697</v>
      </c>
      <c r="AD53" s="114">
        <f t="shared" ca="1" si="121"/>
        <v>-724.22307692307697</v>
      </c>
      <c r="AE53" s="114">
        <f t="shared" ca="1" si="121"/>
        <v>-724.22307692307697</v>
      </c>
      <c r="AF53" s="114">
        <f t="shared" ca="1" si="121"/>
        <v>-724.22307692307697</v>
      </c>
      <c r="AG53" s="114">
        <f t="shared" ca="1" si="121"/>
        <v>-724.22307692307697</v>
      </c>
      <c r="AH53" s="114">
        <f t="shared" ca="1" si="121"/>
        <v>-724.22307692307697</v>
      </c>
      <c r="AI53" s="114">
        <f t="shared" ca="1" si="121"/>
        <v>-724.22307692307697</v>
      </c>
      <c r="AJ53" s="114">
        <f t="shared" ref="AJ53:BO53" ca="1" si="122">SUM(AJ12:AJ52)</f>
        <v>-724.22307692307697</v>
      </c>
      <c r="AK53" s="114">
        <f t="shared" ca="1" si="122"/>
        <v>-724.22307692307697</v>
      </c>
      <c r="AL53" s="114">
        <f t="shared" ca="1" si="122"/>
        <v>-724.22307692307697</v>
      </c>
      <c r="AM53" s="114">
        <f t="shared" ca="1" si="122"/>
        <v>-724.22307692307697</v>
      </c>
      <c r="AN53" s="114">
        <f t="shared" ca="1" si="122"/>
        <v>-724.22307692307697</v>
      </c>
      <c r="AO53" s="114">
        <f t="shared" ca="1" si="122"/>
        <v>-724.22307692307697</v>
      </c>
      <c r="AP53" s="114">
        <f t="shared" ca="1" si="122"/>
        <v>-724.22307692307697</v>
      </c>
      <c r="AQ53" s="114">
        <f t="shared" ca="1" si="122"/>
        <v>-724.22307692307697</v>
      </c>
      <c r="AR53" s="114">
        <f t="shared" ca="1" si="122"/>
        <v>-724.22307692307697</v>
      </c>
      <c r="AS53" s="114">
        <f t="shared" ca="1" si="122"/>
        <v>-724.22307692307697</v>
      </c>
      <c r="AT53" s="114">
        <f t="shared" ca="1" si="122"/>
        <v>-724.22307692307697</v>
      </c>
      <c r="AU53" s="114">
        <f t="shared" ca="1" si="122"/>
        <v>-362.11153846153849</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-28244.700000000008</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2025</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2026</v>
      </c>
      <c r="C62" s="103">
        <f t="shared" si="127"/>
        <v>-28244.7</v>
      </c>
      <c r="D62" s="112"/>
      <c r="E62" s="112"/>
      <c r="F62" s="112"/>
      <c r="G62" s="112"/>
      <c r="H62" s="118">
        <f ca="1">$C62*'LookUp Ranges'!B$82</f>
        <v>-1412.2350000000001</v>
      </c>
      <c r="I62" s="118">
        <f ca="1">$C62*'LookUp Ranges'!C$82</f>
        <v>-2683.2465000000002</v>
      </c>
      <c r="J62" s="118">
        <f ca="1">$C62*'LookUp Ranges'!D$82</f>
        <v>-2414.9218500000002</v>
      </c>
      <c r="K62" s="118">
        <f ca="1">$C62*'LookUp Ranges'!E$82</f>
        <v>-2174.8418999999999</v>
      </c>
      <c r="L62" s="118">
        <f ca="1">$C62*'LookUp Ranges'!F$82</f>
        <v>-1957.35771</v>
      </c>
      <c r="M62" s="118">
        <f ca="1">$C62*'LookUp Ranges'!G$82</f>
        <v>-1759.64481</v>
      </c>
      <c r="N62" s="118">
        <f ca="1">$C62*'LookUp Ranges'!H$82</f>
        <v>-1666.4373000000001</v>
      </c>
      <c r="O62" s="118">
        <f ca="1">$C62*'LookUp Ranges'!I$82</f>
        <v>-1666.4373000000001</v>
      </c>
      <c r="P62" s="118">
        <f ca="1">$C62*'LookUp Ranges'!J$82</f>
        <v>-1669.2617700000001</v>
      </c>
      <c r="Q62" s="118">
        <f ca="1">$C62*'LookUp Ranges'!K$82</f>
        <v>-1666.4373000000001</v>
      </c>
      <c r="R62" s="118">
        <f ca="1">$C62*'LookUp Ranges'!L$82</f>
        <v>-1669.2617700000001</v>
      </c>
      <c r="S62" s="118">
        <f ca="1">$C62*'LookUp Ranges'!M$82</f>
        <v>-1666.4373000000001</v>
      </c>
      <c r="T62" s="118">
        <f ca="1">$C62*'LookUp Ranges'!N$82</f>
        <v>-1669.2617700000001</v>
      </c>
      <c r="U62" s="118">
        <f ca="1">$C62*'LookUp Ranges'!O$82</f>
        <v>-1666.4373000000001</v>
      </c>
      <c r="V62" s="118">
        <f ca="1">$C62*'LookUp Ranges'!P$82</f>
        <v>-1669.2617700000001</v>
      </c>
      <c r="W62" s="118">
        <f ca="1">$C62*'LookUp Ranges'!Q$82</f>
        <v>-833.21865000000003</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-28244.700000000004</v>
      </c>
    </row>
    <row r="63" spans="1:124">
      <c r="A63" s="111">
        <f t="shared" si="129"/>
        <v>6</v>
      </c>
      <c r="B63" s="111">
        <f t="shared" si="130"/>
        <v>2027</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0</v>
      </c>
      <c r="F98" s="114">
        <f t="shared" ca="1" si="132"/>
        <v>0</v>
      </c>
      <c r="G98" s="114">
        <f t="shared" ca="1" si="132"/>
        <v>0</v>
      </c>
      <c r="H98" s="114">
        <f t="shared" ca="1" si="132"/>
        <v>-1412.2350000000001</v>
      </c>
      <c r="I98" s="114">
        <f t="shared" ca="1" si="132"/>
        <v>-2683.2465000000002</v>
      </c>
      <c r="J98" s="114">
        <f t="shared" ca="1" si="132"/>
        <v>-2414.9218500000002</v>
      </c>
      <c r="K98" s="114">
        <f t="shared" ca="1" si="132"/>
        <v>-2174.8418999999999</v>
      </c>
      <c r="L98" s="114">
        <f t="shared" ca="1" si="132"/>
        <v>-1957.35771</v>
      </c>
      <c r="M98" s="114">
        <f t="shared" ca="1" si="132"/>
        <v>-1759.64481</v>
      </c>
      <c r="N98" s="114">
        <f t="shared" ca="1" si="132"/>
        <v>-1666.4373000000001</v>
      </c>
      <c r="O98" s="114">
        <f t="shared" ca="1" si="132"/>
        <v>-1666.4373000000001</v>
      </c>
      <c r="P98" s="114">
        <f t="shared" ca="1" si="132"/>
        <v>-1669.2617700000001</v>
      </c>
      <c r="Q98" s="114">
        <f t="shared" ca="1" si="132"/>
        <v>-1666.4373000000001</v>
      </c>
      <c r="R98" s="114">
        <f t="shared" ca="1" si="132"/>
        <v>-1669.2617700000001</v>
      </c>
      <c r="S98" s="114">
        <f t="shared" ca="1" si="132"/>
        <v>-1666.4373000000001</v>
      </c>
      <c r="T98" s="114">
        <f t="shared" ca="1" si="132"/>
        <v>-1669.2617700000001</v>
      </c>
      <c r="U98" s="114">
        <f t="shared" ca="1" si="132"/>
        <v>-1666.4373000000001</v>
      </c>
      <c r="V98" s="114">
        <f t="shared" ca="1" si="132"/>
        <v>-1669.2617700000001</v>
      </c>
      <c r="W98" s="114">
        <f t="shared" ca="1" si="132"/>
        <v>-833.21865000000003</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-28244.700000000004</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FirstYearAlt3</f>
        <v>0</v>
      </c>
    </row>
    <row r="2" spans="1:106">
      <c r="A2" s="99" t="s">
        <v>244</v>
      </c>
      <c r="D2" s="99">
        <f ca="1">'LookUp Ranges'!D63</f>
        <v>15</v>
      </c>
      <c r="E2" s="99" t="s">
        <v>242</v>
      </c>
      <c r="F2" s="100" t="s">
        <v>245</v>
      </c>
      <c r="G2" s="100"/>
      <c r="H2" s="99">
        <f>InServiceAlt3</f>
        <v>0</v>
      </c>
    </row>
    <row r="3" spans="1:106">
      <c r="H3" s="101">
        <f>H2-H1</f>
        <v>0</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246</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247</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2022</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2022</v>
      </c>
    </row>
    <row r="13" spans="1:106">
      <c r="A13" s="111">
        <f t="shared" ref="A13:B51" si="10">A12+1</f>
        <v>2</v>
      </c>
      <c r="B13" s="111">
        <f>B12+1</f>
        <v>2023</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 t="shared" ref="DB13:DB51" si="15">+DB12+1</f>
        <v>2023</v>
      </c>
    </row>
    <row r="14" spans="1:106">
      <c r="A14" s="111">
        <f t="shared" si="10"/>
        <v>3</v>
      </c>
      <c r="B14" s="111">
        <f t="shared" si="10"/>
        <v>2024</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254</v>
      </c>
      <c r="DB14" s="99">
        <f t="shared" si="15"/>
        <v>2024</v>
      </c>
    </row>
    <row r="15" spans="1:106">
      <c r="A15" s="111">
        <f t="shared" si="10"/>
        <v>4</v>
      </c>
      <c r="B15" s="111">
        <f t="shared" si="10"/>
        <v>2025</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5"/>
        <v>2025</v>
      </c>
    </row>
    <row r="16" spans="1:106">
      <c r="A16" s="111">
        <f t="shared" si="10"/>
        <v>5</v>
      </c>
      <c r="B16" s="111">
        <f t="shared" si="10"/>
        <v>2026</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5"/>
        <v>2026</v>
      </c>
    </row>
    <row r="17" spans="1:106">
      <c r="A17" s="111">
        <f t="shared" si="10"/>
        <v>6</v>
      </c>
      <c r="B17" s="111">
        <f t="shared" si="10"/>
        <v>2027</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5"/>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5"/>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5"/>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5"/>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5"/>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5"/>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5"/>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5"/>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5"/>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5"/>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5"/>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5"/>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5"/>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5"/>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5"/>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5"/>
        <v>2042</v>
      </c>
    </row>
    <row r="33" spans="1:121">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5"/>
        <v>2043</v>
      </c>
    </row>
    <row r="34" spans="1:121">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5"/>
        <v>2044</v>
      </c>
      <c r="DC34" s="112"/>
    </row>
    <row r="35" spans="1:121">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5"/>
        <v>2045</v>
      </c>
      <c r="DC35" s="112"/>
      <c r="DD35" s="112"/>
    </row>
    <row r="36" spans="1:121">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5"/>
        <v>2046</v>
      </c>
      <c r="DC36" s="112"/>
      <c r="DD36" s="112"/>
      <c r="DE36" s="112"/>
    </row>
    <row r="37" spans="1:121">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5"/>
        <v>2047</v>
      </c>
      <c r="DC37" s="112"/>
      <c r="DD37" s="112"/>
      <c r="DE37" s="112"/>
      <c r="DF37" s="112"/>
    </row>
    <row r="38" spans="1:121">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5"/>
        <v>2048</v>
      </c>
      <c r="DC38" s="112"/>
      <c r="DD38" s="112"/>
      <c r="DE38" s="112"/>
      <c r="DF38" s="112"/>
      <c r="DG38" s="112"/>
    </row>
    <row r="39" spans="1:121">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5"/>
        <v>2049</v>
      </c>
      <c r="DC39" s="112"/>
      <c r="DD39" s="112"/>
      <c r="DE39" s="112"/>
      <c r="DF39" s="112"/>
      <c r="DG39" s="112"/>
      <c r="DH39" s="112"/>
    </row>
    <row r="40" spans="1:121">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5"/>
        <v>2050</v>
      </c>
      <c r="DC40" s="112"/>
      <c r="DD40" s="112"/>
      <c r="DE40" s="112"/>
      <c r="DF40" s="112"/>
      <c r="DG40" s="112"/>
      <c r="DH40" s="112"/>
      <c r="DI40" s="112"/>
    </row>
    <row r="41" spans="1:121">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5"/>
        <v>2051</v>
      </c>
      <c r="DC41" s="112"/>
      <c r="DD41" s="112"/>
      <c r="DE41" s="112"/>
      <c r="DF41" s="112"/>
      <c r="DG41" s="112"/>
      <c r="DH41" s="112"/>
      <c r="DI41" s="112"/>
      <c r="DJ41" s="112"/>
    </row>
    <row r="42" spans="1:121">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5"/>
        <v>2052</v>
      </c>
      <c r="DC42" s="112"/>
      <c r="DD42" s="112"/>
      <c r="DE42" s="112"/>
      <c r="DF42" s="112"/>
      <c r="DG42" s="112"/>
      <c r="DH42" s="112"/>
      <c r="DI42" s="112"/>
      <c r="DJ42" s="112"/>
      <c r="DK42" s="112"/>
    </row>
    <row r="43" spans="1:121">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5"/>
        <v>2053</v>
      </c>
      <c r="DC43" s="112"/>
      <c r="DD43" s="112"/>
      <c r="DE43" s="112"/>
      <c r="DF43" s="112"/>
      <c r="DG43" s="112"/>
      <c r="DH43" s="112"/>
      <c r="DI43" s="112"/>
      <c r="DJ43" s="112"/>
      <c r="DK43" s="112"/>
      <c r="DL43" s="112"/>
    </row>
    <row r="44" spans="1:121">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5"/>
        <v>2054</v>
      </c>
      <c r="DC44" s="112"/>
      <c r="DD44" s="112"/>
      <c r="DE44" s="112"/>
      <c r="DF44" s="112"/>
      <c r="DG44" s="112"/>
      <c r="DH44" s="112"/>
      <c r="DI44" s="112"/>
      <c r="DJ44" s="112"/>
      <c r="DK44" s="112"/>
      <c r="DL44" s="112"/>
      <c r="DM44" s="112"/>
    </row>
    <row r="45" spans="1:121">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5"/>
        <v>2055</v>
      </c>
      <c r="DC45" s="112"/>
      <c r="DD45" s="112"/>
      <c r="DE45" s="112"/>
      <c r="DF45" s="112"/>
      <c r="DG45" s="112"/>
      <c r="DH45" s="112"/>
      <c r="DI45" s="112"/>
      <c r="DJ45" s="112"/>
      <c r="DK45" s="112"/>
      <c r="DL45" s="112"/>
      <c r="DM45" s="112"/>
      <c r="DN45" s="112"/>
    </row>
    <row r="46" spans="1:121">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5"/>
        <v>2056</v>
      </c>
      <c r="DC46" s="112"/>
      <c r="DD46" s="112"/>
      <c r="DE46" s="112"/>
      <c r="DF46" s="112"/>
      <c r="DG46" s="112"/>
      <c r="DH46" s="112"/>
      <c r="DI46" s="112"/>
      <c r="DJ46" s="112"/>
      <c r="DK46" s="112"/>
      <c r="DL46" s="112"/>
      <c r="DM46" s="112"/>
      <c r="DN46" s="112"/>
      <c r="DO46" s="112"/>
    </row>
    <row r="47" spans="1:121">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5"/>
        <v>2057</v>
      </c>
      <c r="DC47" s="112"/>
      <c r="DD47" s="112"/>
      <c r="DE47" s="112"/>
      <c r="DF47" s="112"/>
      <c r="DG47" s="112"/>
      <c r="DH47" s="112"/>
      <c r="DI47" s="112"/>
      <c r="DJ47" s="112"/>
      <c r="DK47" s="112"/>
      <c r="DL47" s="112"/>
      <c r="DM47" s="112"/>
      <c r="DN47" s="112"/>
      <c r="DO47" s="112"/>
      <c r="DP47" s="112"/>
    </row>
    <row r="48" spans="1:121">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5"/>
        <v>2058</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5"/>
        <v>2059</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5"/>
        <v>2060</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5"/>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2025</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2026</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2027</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zoomScale="90" zoomScaleNormal="90" workbookViewId="0">
      <selection activeCell="G17" sqref="G1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296</v>
      </c>
      <c r="E6" s="436"/>
      <c r="F6" s="436"/>
      <c r="G6" s="436"/>
      <c r="H6" s="436"/>
      <c r="I6" s="436"/>
      <c r="J6" s="436"/>
      <c r="K6" s="436"/>
      <c r="L6" s="216"/>
      <c r="M6" s="206"/>
    </row>
    <row r="7" spans="2:13" ht="22.5">
      <c r="B7" s="231"/>
      <c r="C7"/>
      <c r="D7" s="437" t="str">
        <f>Project_Title</f>
        <v>Harlan Y 032-Pineville Pole Replacement</v>
      </c>
      <c r="E7" s="437"/>
      <c r="F7" s="437"/>
      <c r="G7" s="437"/>
      <c r="H7" s="437"/>
      <c r="I7" s="437"/>
      <c r="J7" s="437"/>
      <c r="K7" s="437"/>
      <c r="L7" s="216"/>
      <c r="M7" s="206"/>
    </row>
    <row r="8" spans="2:13">
      <c r="B8" s="231"/>
      <c r="C8"/>
      <c r="D8" s="438" t="str">
        <f>"Project Number "&amp;Project_number</f>
        <v>Project Number LI-161119</v>
      </c>
      <c r="E8" s="438"/>
      <c r="F8" s="438"/>
      <c r="G8" s="438"/>
      <c r="H8" s="438"/>
      <c r="I8" s="438"/>
      <c r="J8" s="438"/>
      <c r="K8" s="438"/>
      <c r="L8" s="216"/>
      <c r="M8" s="206"/>
    </row>
    <row r="9" spans="2:13">
      <c r="B9" s="231"/>
      <c r="C9"/>
      <c r="D9" s="438" t="str">
        <f>Inputs!M20&amp;": "&amp;Inputs!M7</f>
        <v>Transmission: Nick Poston</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297</v>
      </c>
      <c r="E12" s="205" t="s">
        <v>298</v>
      </c>
      <c r="F12" s="253" t="str">
        <f>Inputs!D51</f>
        <v>Alternative #1 - Do Nothing</v>
      </c>
      <c r="G12" s="254" t="str">
        <f>Inputs!D74</f>
        <v>Alternative #2 - Rebuild Line</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299</v>
      </c>
      <c r="E14" s="240">
        <f>SUM(Inputs!E32:CZ32)</f>
        <v>7464.6999999999989</v>
      </c>
      <c r="F14" s="242">
        <f>SUM(Inputs!E54:CZ54)</f>
        <v>11654.7</v>
      </c>
      <c r="G14" s="242">
        <f>SUM(Inputs!E77:CZ77)</f>
        <v>28244.7</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300</v>
      </c>
      <c r="E17" s="256">
        <f ca="1">'Outputs - Recommendation'!B51</f>
        <v>7866.2897273086892</v>
      </c>
      <c r="F17" s="249">
        <f ca="1">'Outputs - Alt #1'!B51</f>
        <v>11169.219443549811</v>
      </c>
      <c r="G17" s="249">
        <f ca="1">'Outputs - Alt #2'!B51</f>
        <v>29840.43685326659</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301</v>
      </c>
      <c r="F19" s="247"/>
      <c r="G19" s="207"/>
      <c r="H19" s="247"/>
      <c r="I19" s="207"/>
      <c r="J19" s="207"/>
      <c r="K19" s="224"/>
      <c r="L19" s="220"/>
      <c r="M19" s="206"/>
    </row>
    <row r="20" spans="2:13">
      <c r="B20" s="231"/>
      <c r="C20" s="206"/>
      <c r="D20" s="246"/>
      <c r="E20" s="209" t="s">
        <v>302</v>
      </c>
      <c r="F20" s="210"/>
      <c r="G20" s="210"/>
      <c r="H20" s="210"/>
      <c r="I20" s="210"/>
      <c r="J20" s="210"/>
      <c r="K20" s="209" t="s">
        <v>303</v>
      </c>
      <c r="L20" s="216"/>
      <c r="M20" s="206"/>
    </row>
    <row r="21" spans="2:13">
      <c r="B21" s="231"/>
      <c r="C21" s="206"/>
      <c r="D21" s="208" t="s">
        <v>304</v>
      </c>
      <c r="E21" s="185" t="str">
        <f>RIGHT(F21,4)&amp;"-"&amp;RIGHT(J21,4)</f>
        <v>2022-2026</v>
      </c>
      <c r="F21" s="186">
        <f>Inputs!E29</f>
        <v>2022</v>
      </c>
      <c r="G21" s="186">
        <f>F21+1</f>
        <v>2023</v>
      </c>
      <c r="H21" s="186">
        <f>G21+1</f>
        <v>2024</v>
      </c>
      <c r="I21" s="186">
        <f>H21+1</f>
        <v>2025</v>
      </c>
      <c r="J21" s="186">
        <f>I21+1</f>
        <v>2026</v>
      </c>
      <c r="K21" s="185" t="str">
        <f ca="1">IF(Inputs!$M$13=0,IF(ISERROR(FirstYear&amp;"-"&amp;FirstYear+'LookUp Ranges'!B143-1),"",FirstYear&amp;"-"&amp;FirstYear+'LookUp Ranges'!B143-1),FirstYear&amp;"-"&amp;Inputs!$M$13)</f>
        <v>2022-2065</v>
      </c>
      <c r="L21" s="216"/>
      <c r="M21" s="206"/>
    </row>
    <row r="22" spans="2:13">
      <c r="B22" s="231"/>
      <c r="C22"/>
      <c r="D22" s="295" t="s">
        <v>305</v>
      </c>
      <c r="E22" s="248">
        <f>SUM(F22:J22)</f>
        <v>7464.6999999999989</v>
      </c>
      <c r="F22" s="248">
        <f>Inputs!E32</f>
        <v>30</v>
      </c>
      <c r="G22" s="248">
        <f>Inputs!F32</f>
        <v>-5.2</v>
      </c>
      <c r="H22" s="248">
        <f>Inputs!G32</f>
        <v>-314.10000000000002</v>
      </c>
      <c r="I22" s="248">
        <f>Inputs!H32</f>
        <v>5122.3999999999996</v>
      </c>
      <c r="J22" s="248">
        <f>Inputs!I32</f>
        <v>2631.6</v>
      </c>
      <c r="K22" s="248">
        <f>SUM(Inputs!E32:CZ32)</f>
        <v>7464.6999999999989</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306</v>
      </c>
      <c r="E25" s="3"/>
      <c r="F25" s="3"/>
      <c r="G25" s="3"/>
      <c r="H25" s="3"/>
      <c r="I25" s="3"/>
      <c r="J25" s="3"/>
      <c r="K25" s="3"/>
      <c r="L25" s="221"/>
      <c r="M25" s="206"/>
    </row>
    <row r="26" spans="2:13">
      <c r="B26" s="231"/>
      <c r="C26"/>
      <c r="D26" s="2" t="s">
        <v>307</v>
      </c>
      <c r="E26"/>
      <c r="F26"/>
      <c r="G26"/>
      <c r="H26"/>
      <c r="I26"/>
      <c r="J26"/>
      <c r="K26"/>
      <c r="L26" s="216"/>
      <c r="M26" s="206"/>
    </row>
    <row r="27" spans="2:13" ht="16.5" thickBot="1">
      <c r="B27" s="231"/>
      <c r="C27"/>
      <c r="D27" s="2" t="s">
        <v>308</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6">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IF(OR(C4&lt;Inputs!$M$13,Inputs!$M$13=0),IF(C4&gt;=Inservice,SUM(Inputs!$E$32:E32)-IF(AND(C4&lt;&gt;"",D4=""),RetireValue,0),0)-IF(C4="",RetireValue,0),0)</f>
        <v>0</v>
      </c>
      <c r="D8" s="4">
        <f>IF(OR(D4&lt;Inputs!$M$13,Inputs!$M$13=0),IF(D4&gt;=Inservice,SUM(Inputs!$E$32:F32)-IF(AND(D4&lt;&gt;"",E4=""),RetireValue,0),0)-IF(D4="",RetireValue,0),0)</f>
        <v>0</v>
      </c>
      <c r="E8" s="4">
        <f>IF(OR(E4&lt;Inputs!$M$13,Inputs!$M$13=0),IF(E4&gt;=Inservice,SUM(Inputs!$E$32:G32)-IF(AND(E4&lt;&gt;"",F4=""),RetireValue,0),0)-IF(E4="",RetireValue,0),0)</f>
        <v>0</v>
      </c>
      <c r="F8" s="4">
        <f>IF(OR(F4&lt;Inputs!$M$13,Inputs!$M$13=0),IF(F4&gt;=Inservice,SUM(Inputs!$E$32:H32)-IF(AND(F4&lt;&gt;"",G4=""),RetireValue,0),0)-IF(F4="",RetireValue,0),0)</f>
        <v>0</v>
      </c>
      <c r="G8" s="4">
        <f>IF(OR(G4&lt;Inputs!$M$13,Inputs!$M$13=0),IF(G4&gt;=Inservice,SUM(Inputs!$E$32:I32)-IF(AND(G4&lt;&gt;"",H4=""),RetireValue,0),0)-IF(G4="",RetireValue,0),0)</f>
        <v>7464.6999999999989</v>
      </c>
      <c r="H8" s="4">
        <f>IF(OR(H4&lt;Inputs!$M$13,Inputs!$M$13=0),IF(H4&gt;=Inservice,SUM(Inputs!$E$32:J32)-IF(AND(H4&lt;&gt;"",I4=""),RetireValue,0),0)-IF(H4="",RetireValue,0),0)</f>
        <v>7464.6999999999989</v>
      </c>
      <c r="I8" s="4">
        <f>IF(OR(I4&lt;Inputs!$M$13,Inputs!$M$13=0),IF(I4&gt;=Inservice,SUM(Inputs!$E$32:K32)-IF(AND(I4&lt;&gt;"",J4=""),RetireValue,0),0)-IF(I4="",RetireValue,0),0)</f>
        <v>7464.6999999999989</v>
      </c>
      <c r="J8" s="4">
        <f>IF(OR(J4&lt;Inputs!$M$13,Inputs!$M$13=0),IF(J4&gt;=Inservice,SUM(Inputs!$E$32:L32)-IF(AND(J4&lt;&gt;"",K4=""),RetireValue,0),0)-IF(J4="",RetireValue,0),0)</f>
        <v>7464.6999999999989</v>
      </c>
      <c r="K8" s="4">
        <f>IF(OR(K4&lt;Inputs!$M$13,Inputs!$M$13=0),IF(K4&gt;=Inservice,SUM(Inputs!$E$32:M32)-IF(AND(K4&lt;&gt;"",L4=""),RetireValue,0),0)-IF(K4="",RetireValue,0),0)</f>
        <v>7464.6999999999989</v>
      </c>
      <c r="L8" s="4">
        <f>IF(OR(L4&lt;Inputs!$M$13,Inputs!$M$13=0),IF(L4&gt;=Inservice,SUM(Inputs!$E$32:N32)-IF(AND(L4&lt;&gt;"",M4=""),RetireValue,0),0)-IF(L4="",RetireValue,0),0)</f>
        <v>7464.6999999999989</v>
      </c>
      <c r="M8" s="4">
        <f>IF(OR(M4&lt;Inputs!$M$13,Inputs!$M$13=0),IF(M4&gt;=Inservice,SUM(Inputs!$E$32:O32)-IF(AND(M4&lt;&gt;"",N4=""),RetireValue,0),0)-IF(M4="",RetireValue,0),0)</f>
        <v>7464.6999999999989</v>
      </c>
      <c r="N8" s="4">
        <f>IF(OR(N4&lt;Inputs!$M$13,Inputs!$M$13=0),IF(N4&gt;=Inservice,SUM(Inputs!$E$32:P32)-IF(AND(N4&lt;&gt;"",O4=""),RetireValue,0),0)-IF(N4="",RetireValue,0),0)</f>
        <v>7464.6999999999989</v>
      </c>
      <c r="O8" s="4">
        <f>IF(OR(O4&lt;Inputs!$M$13,Inputs!$M$13=0),IF(O4&gt;=Inservice,SUM(Inputs!$E$32:Q32)-IF(AND(O4&lt;&gt;"",P4=""),RetireValue,0),0)-IF(O4="",RetireValue,0),0)</f>
        <v>7464.6999999999989</v>
      </c>
      <c r="P8" s="4">
        <f>IF(OR(P4&lt;Inputs!$M$13,Inputs!$M$13=0),IF(P4&gt;=Inservice,SUM(Inputs!$E$32:R32)-IF(AND(P4&lt;&gt;"",Q4=""),RetireValue,0),0)-IF(P4="",RetireValue,0),0)</f>
        <v>7464.6999999999989</v>
      </c>
      <c r="Q8" s="4">
        <f>IF(OR(Q4&lt;Inputs!$M$13,Inputs!$M$13=0),IF(Q4&gt;=Inservice,SUM(Inputs!$E$32:S32)-IF(AND(Q4&lt;&gt;"",R4=""),RetireValue,0),0)-IF(Q4="",RetireValue,0),0)</f>
        <v>7464.6999999999989</v>
      </c>
      <c r="R8" s="4">
        <f>IF(OR(R4&lt;Inputs!$M$13,Inputs!$M$13=0),IF(R4&gt;=Inservice,SUM(Inputs!$E$32:T32)-IF(AND(R4&lt;&gt;"",S4=""),RetireValue,0),0)-IF(R4="",RetireValue,0),0)</f>
        <v>7464.6999999999989</v>
      </c>
      <c r="S8" s="4">
        <f>IF(OR(S4&lt;Inputs!$M$13,Inputs!$M$13=0),IF(S4&gt;=Inservice,SUM(Inputs!$E$32:U32)-IF(AND(S4&lt;&gt;"",T4=""),RetireValue,0),0)-IF(S4="",RetireValue,0),0)</f>
        <v>7464.6999999999989</v>
      </c>
      <c r="T8" s="4">
        <f>IF(OR(T4&lt;Inputs!$M$13,Inputs!$M$13=0),IF(T4&gt;=Inservice,SUM(Inputs!$E$32:V32)-IF(AND(T4&lt;&gt;"",U4=""),RetireValue,0),0)-IF(T4="",RetireValue,0),0)</f>
        <v>7464.6999999999989</v>
      </c>
      <c r="U8" s="4">
        <f>IF(OR(U4&lt;Inputs!$M$13,Inputs!$M$13=0),IF(U4&gt;=Inservice,SUM(Inputs!$E$32:W32)-IF(AND(U4&lt;&gt;"",V4=""),RetireValue,0),0)-IF(U4="",RetireValue,0),0)</f>
        <v>7464.6999999999989</v>
      </c>
      <c r="V8" s="4">
        <f>IF(OR(V4&lt;Inputs!$M$13,Inputs!$M$13=0),IF(V4&gt;=Inservice,SUM(Inputs!$E$32:X32)-IF(AND(V4&lt;&gt;"",W4=""),RetireValue,0),0)-IF(V4="",RetireValue,0),0)</f>
        <v>7464.6999999999989</v>
      </c>
      <c r="W8" s="4">
        <f>IF(OR(W4&lt;Inputs!$M$13,Inputs!$M$13=0),IF(W4&gt;=Inservice,SUM(Inputs!$E$32:Y32)-IF(AND(W4&lt;&gt;"",X4=""),RetireValue,0),0)-IF(W4="",RetireValue,0),0)</f>
        <v>7464.6999999999989</v>
      </c>
      <c r="X8" s="4">
        <f>IF(OR(X4&lt;Inputs!$M$13,Inputs!$M$13=0),IF(X4&gt;=Inservice,SUM(Inputs!$E$32:Z32)-IF(AND(X4&lt;&gt;"",Y4=""),RetireValue,0),0)-IF(X4="",RetireValue,0),0)</f>
        <v>7464.6999999999989</v>
      </c>
      <c r="Y8" s="4">
        <f>IF(OR(Y4&lt;Inputs!$M$13,Inputs!$M$13=0),IF(Y4&gt;=Inservice,SUM(Inputs!$E$32:AA32)-IF(AND(Y4&lt;&gt;"",Z4=""),RetireValue,0),0)-IF(Y4="",RetireValue,0),0)</f>
        <v>7464.6999999999989</v>
      </c>
      <c r="Z8" s="4">
        <f>IF(OR(Z4&lt;Inputs!$M$13,Inputs!$M$13=0),IF(Z4&gt;=Inservice,SUM(Inputs!$E$32:AB32)-IF(AND(Z4&lt;&gt;"",AA4=""),RetireValue,0),0)-IF(Z4="",RetireValue,0),0)</f>
        <v>7464.6999999999989</v>
      </c>
      <c r="AA8" s="4">
        <f>IF(OR(AA4&lt;Inputs!$M$13,Inputs!$M$13=0),IF(AA4&gt;=Inservice,SUM(Inputs!$E$32:AC32)-IF(AND(AA4&lt;&gt;"",AB4=""),RetireValue,0),0)-IF(AA4="",RetireValue,0),0)</f>
        <v>7464.6999999999989</v>
      </c>
      <c r="AB8" s="4">
        <f>IF(OR(AB4&lt;Inputs!$M$13,Inputs!$M$13=0),IF(AB4&gt;=Inservice,SUM(Inputs!$E$32:AD32)-IF(AND(AB4&lt;&gt;"",AC4=""),RetireValue,0),0)-IF(AB4="",RetireValue,0),0)</f>
        <v>7464.6999999999989</v>
      </c>
      <c r="AC8" s="4">
        <f>IF(OR(AC4&lt;Inputs!$M$13,Inputs!$M$13=0),IF(AC4&gt;=Inservice,SUM(Inputs!$E$32:AE32)-IF(AND(AC4&lt;&gt;"",AD4=""),RetireValue,0),0)-IF(AC4="",RetireValue,0),0)</f>
        <v>7464.6999999999989</v>
      </c>
      <c r="AD8" s="4">
        <f>IF(OR(AD4&lt;Inputs!$M$13,Inputs!$M$13=0),IF(AD4&gt;=Inservice,SUM(Inputs!$E$32:AF32)-IF(AND(AD4&lt;&gt;"",AE4=""),RetireValue,0),0)-IF(AD4="",RetireValue,0),0)</f>
        <v>7464.6999999999989</v>
      </c>
      <c r="AE8" s="4">
        <f>IF(OR(AE4&lt;Inputs!$M$13,Inputs!$M$13=0),IF(AE4&gt;=Inservice,SUM(Inputs!$E$32:AG32)-IF(AND(AE4&lt;&gt;"",AF4=""),RetireValue,0),0)-IF(AE4="",RetireValue,0),0)</f>
        <v>7464.6999999999989</v>
      </c>
      <c r="AF8" s="4">
        <f>IF(OR(AF4&lt;Inputs!$M$13,Inputs!$M$13=0),IF(AF4&gt;=Inservice,SUM(Inputs!$E$32:AH32)-IF(AND(AF4&lt;&gt;"",AG4=""),RetireValue,0),0)-IF(AF4="",RetireValue,0),0)</f>
        <v>7464.6999999999989</v>
      </c>
      <c r="AG8" s="4">
        <f>IF(OR(AG4&lt;Inputs!$M$13,Inputs!$M$13=0),IF(AG4&gt;=Inservice,SUM(Inputs!$E$32:AI32)-IF(AND(AG4&lt;&gt;"",AH4=""),RetireValue,0),0)-IF(AG4="",RetireValue,0),0)</f>
        <v>7464.6999999999989</v>
      </c>
      <c r="AH8" s="4">
        <f>IF(OR(AH4&lt;Inputs!$M$13,Inputs!$M$13=0),IF(AH4&gt;=Inservice,SUM(Inputs!$E$32:AJ32)-IF(AND(AH4&lt;&gt;"",AI4=""),RetireValue,0),0)-IF(AH4="",RetireValue,0),0)</f>
        <v>7464.6999999999989</v>
      </c>
      <c r="AI8" s="4">
        <f>IF(OR(AI4&lt;Inputs!$M$13,Inputs!$M$13=0),IF(AI4&gt;=Inservice,SUM(Inputs!$E$32:AK32)-IF(AND(AI4&lt;&gt;"",AJ4=""),RetireValue,0),0)-IF(AI4="",RetireValue,0),0)</f>
        <v>7464.6999999999989</v>
      </c>
      <c r="AJ8" s="4">
        <f>IF(OR(AJ4&lt;Inputs!$M$13,Inputs!$M$13=0),IF(AJ4&gt;=Inservice,SUM(Inputs!$E$32:AL32)-IF(AND(AJ4&lt;&gt;"",AK4=""),RetireValue,0),0)-IF(AJ4="",RetireValue,0),0)</f>
        <v>7464.6999999999989</v>
      </c>
      <c r="AK8" s="4">
        <f>IF(OR(AK4&lt;Inputs!$M$13,Inputs!$M$13=0),IF(AK4&gt;=Inservice,SUM(Inputs!$E$32:AM32)-IF(AND(AK4&lt;&gt;"",AL4=""),RetireValue,0),0)-IF(AK4="",RetireValue,0),0)</f>
        <v>7464.6999999999989</v>
      </c>
      <c r="AL8" s="4">
        <f>IF(OR(AL4&lt;Inputs!$M$13,Inputs!$M$13=0),IF(AL4&gt;=Inservice,SUM(Inputs!$E$32:AN32)-IF(AND(AL4&lt;&gt;"",AM4=""),RetireValue,0),0)-IF(AL4="",RetireValue,0),0)</f>
        <v>7464.6999999999989</v>
      </c>
      <c r="AM8" s="4">
        <f>IF(OR(AM4&lt;Inputs!$M$13,Inputs!$M$13=0),IF(AM4&gt;=Inservice,SUM(Inputs!$E$32:AO32)-IF(AND(AM4&lt;&gt;"",AN4=""),RetireValue,0),0)-IF(AM4="",RetireValue,0),0)</f>
        <v>7464.6999999999989</v>
      </c>
      <c r="AN8" s="4">
        <f>IF(OR(AN4&lt;Inputs!$M$13,Inputs!$M$13=0),IF(AN4&gt;=Inservice,SUM(Inputs!$E$32:AP32)-IF(AND(AN4&lt;&gt;"",AO4=""),RetireValue,0),0)-IF(AN4="",RetireValue,0),0)</f>
        <v>7464.6999999999989</v>
      </c>
      <c r="AO8" s="4">
        <f>IF(OR(AO4&lt;Inputs!$M$13,Inputs!$M$13=0),IF(AO4&gt;=Inservice,SUM(Inputs!$E$32:AQ32)-IF(AND(AO4&lt;&gt;"",AP4=""),RetireValue,0),0)-IF(AO4="",RetireValue,0),0)</f>
        <v>7464.6999999999989</v>
      </c>
      <c r="AP8" s="4">
        <f>IF(OR(AP4&lt;Inputs!$M$13,Inputs!$M$13=0),IF(AP4&gt;=Inservice,SUM(Inputs!$E$32:AR32)-IF(AND(AP4&lt;&gt;"",AQ4=""),RetireValue,0),0)-IF(AP4="",RetireValue,0),0)</f>
        <v>7464.6999999999989</v>
      </c>
      <c r="AQ8" s="4">
        <f>IF(OR(AQ4&lt;Inputs!$M$13,Inputs!$M$13=0),IF(AQ4&gt;=Inservice,SUM(Inputs!$E$32:AS32)-IF(AND(AQ4&lt;&gt;"",AR4=""),RetireValue,0),0)-IF(AQ4="",RetireValue,0),0)</f>
        <v>7464.6999999999989</v>
      </c>
      <c r="AR8" s="4">
        <f>IF(OR(AR4&lt;Inputs!$M$13,Inputs!$M$13=0),IF(AR4&gt;=Inservice,SUM(Inputs!$E$32:AT32)-IF(AND(AR4&lt;&gt;"",AS4=""),RetireValue,0),0)-IF(AR4="",RetireValue,0),0)</f>
        <v>7464.6999999999989</v>
      </c>
      <c r="AS8" s="4">
        <f>IF(OR(AS4&lt;Inputs!$M$13,Inputs!$M$13=0),IF(AS4&gt;=Inservice,SUM(Inputs!$E$32:AU32)-IF(AND(AS4&lt;&gt;"",AT4=""),RetireValue,0),0)-IF(AS4="",RetireValue,0),0)</f>
        <v>7464.6999999999989</v>
      </c>
      <c r="AT8" s="4">
        <f>IF(OR(AT4&lt;Inputs!$M$13,Inputs!$M$13=0),IF(AT4&gt;=Inservice,SUM(Inputs!$E$32:AV32)-IF(AND(AT4&lt;&gt;"",AU4=""),RetireValue,0),0)-IF(AT4="",RetireValue,0),0)</f>
        <v>7464.6999999999989</v>
      </c>
      <c r="AU8" s="4">
        <f>IF(OR(AU4&lt;Inputs!$M$13,Inputs!$M$13=0),IF(AU4&gt;=Inservice,SUM(Inputs!$E$32:AW32)-IF(AND(AU4&lt;&gt;"",AV4=""),RetireValue,0),0)-IF(AU4="",RetireValue,0),0)</f>
        <v>7464.6999999999989</v>
      </c>
      <c r="AV8" s="4">
        <f>IF(OR(AV4&lt;Inputs!$M$13,Inputs!$M$13=0),IF(AV4&gt;=Inservice,SUM(Inputs!$E$32:AX32)-IF(AND(AV4&lt;&gt;"",AW4=""),RetireValue,0),0)-IF(AV4="",RetireValue,0),0)</f>
        <v>7464.6999999999989</v>
      </c>
      <c r="AW8" s="4">
        <f>IF(OR(AW4&lt;Inputs!$M$13,Inputs!$M$13=0),IF(AW4&gt;=Inservice,SUM(Inputs!$E$32:AY32)-IF(AND(AW4&lt;&gt;"",AX4=""),RetireValue,0),0)-IF(AW4="",RetireValue,0),0)</f>
        <v>7464.6999999999989</v>
      </c>
      <c r="AX8" s="4">
        <f>IF(OR(AX4&lt;Inputs!$M$13,Inputs!$M$13=0),IF(AX4&gt;=Inservice,SUM(Inputs!$E$32:AZ32)-IF(AND(AX4&lt;&gt;"",AY4=""),RetireValue,0),0)-IF(AX4="",RetireValue,0),0)</f>
        <v>7464.6999999999989</v>
      </c>
      <c r="AY8" s="4">
        <f>IF(OR(AY4&lt;Inputs!$M$13,Inputs!$M$13=0),IF(AY4&gt;=Inservice,SUM(Inputs!$E$32:BA32)-IF(AND(AY4&lt;&gt;"",AZ4=""),RetireValue,0),0)-IF(AY4="",RetireValue,0),0)</f>
        <v>7464.6999999999989</v>
      </c>
      <c r="AZ8" s="4">
        <f>IF(OR(AZ4&lt;Inputs!$M$13,Inputs!$M$13=0),IF(AZ4&gt;=Inservice,SUM(Inputs!$E$32:BB32)-IF(AND(AZ4&lt;&gt;"",BA4=""),RetireValue,0),0)-IF(AZ4="",RetireValue,0),0)</f>
        <v>7464.6999999999989</v>
      </c>
      <c r="BA8" s="4">
        <f>IF(OR(BA4&lt;Inputs!$M$13,Inputs!$M$13=0),IF(BA4&gt;=Inservice,SUM(Inputs!$E$32:BC32)-IF(AND(BA4&lt;&gt;"",BB4=""),RetireValue,0),0)-IF(BA4="",RetireValue,0),0)</f>
        <v>7464.6999999999989</v>
      </c>
      <c r="BB8" s="4">
        <f>IF(OR(BB4&lt;Inputs!$M$13,Inputs!$M$13=0),IF(BB4&gt;=Inservice,SUM(Inputs!$E$32:BD32)-IF(AND(BB4&lt;&gt;"",BC4=""),RetireValue,0),0)-IF(BB4="",RetireValue,0),0)</f>
        <v>7464.6999999999989</v>
      </c>
      <c r="BC8" s="4">
        <f>IF(OR(BC4&lt;Inputs!$M$13,Inputs!$M$13=0),IF(BC4&gt;=Inservice,SUM(Inputs!$E$32:BE32)-IF(AND(BC4&lt;&gt;"",BD4=""),RetireValue,0),0)-IF(BC4="",RetireValue,0),0)</f>
        <v>7464.6999999999989</v>
      </c>
      <c r="BD8" s="4">
        <f>IF(OR(BD4&lt;Inputs!$M$13,Inputs!$M$13=0),IF(BD4&gt;=Inservice,SUM(Inputs!$E$32:BF32)-IF(AND(BD4&lt;&gt;"",BE4=""),RetireValue,0),0)-IF(BD4="",RetireValue,0),0)</f>
        <v>7464.6999999999989</v>
      </c>
      <c r="BE8" s="4">
        <f>IF(OR(BE4&lt;Inputs!$M$13,Inputs!$M$13=0),IF(BE4&gt;=Inservice,SUM(Inputs!$E$32:BG32)-IF(AND(BE4&lt;&gt;"",BF4=""),RetireValue,0),0)-IF(BE4="",RetireValue,0),0)</f>
        <v>7464.6999999999989</v>
      </c>
      <c r="BF8" s="4">
        <f>IF(OR(BF4&lt;Inputs!$M$13,Inputs!$M$13=0),IF(BF4&gt;=Inservice,SUM(Inputs!$E$32:BH32)-IF(AND(BF4&lt;&gt;"",BG4=""),RetireValue,0),0)-IF(BF4="",RetireValue,0),0)</f>
        <v>7464.6999999999989</v>
      </c>
      <c r="BG8" s="4">
        <f>IF(OR(BG4&lt;Inputs!$M$13,Inputs!$M$13=0),IF(BG4&gt;=Inservice,SUM(Inputs!$E$32:BI32)-IF(AND(BG4&lt;&gt;"",BH4=""),RetireValue,0),0)-IF(BG4="",RetireValue,0),0)</f>
        <v>7464.6999999999989</v>
      </c>
      <c r="BH8" s="4">
        <f>IF(OR(BH4&lt;Inputs!$M$13,Inputs!$M$13=0),IF(BH4&gt;=Inservice,SUM(Inputs!$E$32:BJ32)-IF(AND(BH4&lt;&gt;"",BI4=""),RetireValue,0),0)-IF(BH4="",RetireValue,0),0)</f>
        <v>7464.6999999999989</v>
      </c>
      <c r="BI8" s="4">
        <f>IF(OR(BI4&lt;Inputs!$M$13,Inputs!$M$13=0),IF(BI4&gt;=Inservice,SUM(Inputs!$E$32:BK32)-IF(AND(BI4&lt;&gt;"",BJ4=""),RetireValue,0),0)-IF(BI4="",RetireValue,0),0)</f>
        <v>7464.6999999999989</v>
      </c>
      <c r="BJ8" s="4">
        <f>IF(OR(BJ4&lt;Inputs!$M$13,Inputs!$M$13=0),IF(BJ4&gt;=Inservice,SUM(Inputs!$E$32:BL32)-IF(AND(BJ4&lt;&gt;"",BK4=""),RetireValue,0),0)-IF(BJ4="",RetireValue,0),0)</f>
        <v>7464.6999999999989</v>
      </c>
      <c r="BK8" s="4">
        <f>IF(OR(BK4&lt;Inputs!$M$13,Inputs!$M$13=0),IF(BK4&gt;=Inservice,SUM(Inputs!$E$32:BM32)-IF(AND(BK4&lt;&gt;"",BL4=""),RetireValue,0),0)-IF(BK4="",RetireValue,0),0)</f>
        <v>7464.6999999999989</v>
      </c>
      <c r="BL8" s="4">
        <f>IF(OR(BL4&lt;Inputs!$M$13,Inputs!$M$13=0),IF(BL4&gt;=Inservice,SUM(Inputs!$E$32:BN32)-IF(AND(BL4&lt;&gt;"",BM4=""),RetireValue,0),0)-IF(BL4="",RetireValue,0),0)</f>
        <v>7464.6999999999989</v>
      </c>
      <c r="BM8" s="4">
        <f>IF(OR(BM4&lt;Inputs!$M$13,Inputs!$M$13=0),IF(BM4&gt;=Inservice,SUM(Inputs!$E$32:BO32)-IF(AND(BM4&lt;&gt;"",BN4=""),RetireValue,0),0)-IF(BM4="",RetireValue,0),0)</f>
        <v>7464.6999999999989</v>
      </c>
      <c r="BN8" s="4">
        <f>IF(OR(BN4&lt;Inputs!$M$13,Inputs!$M$13=0),IF(BN4&gt;=Inservice,SUM(Inputs!$E$32:BP32)-IF(AND(BN4&lt;&gt;"",BO4=""),RetireValue,0),0)-IF(BN4="",RetireValue,0),0)</f>
        <v>7464.6999999999989</v>
      </c>
      <c r="BO8" s="4">
        <f>IF(OR(BO4&lt;Inputs!$M$13,Inputs!$M$13=0),IF(BO4&gt;=Inservice,SUM(Inputs!$E$32:BQ32)-IF(AND(BO4&lt;&gt;"",BP4=""),RetireValue,0),0)-IF(BO4="",RetireValue,0),0)</f>
        <v>7464.6999999999989</v>
      </c>
      <c r="BP8" s="4">
        <f>IF(OR(BP4&lt;Inputs!$M$13,Inputs!$M$13=0),IF(BP4&gt;=Inservice,SUM(Inputs!$E$32:BR32)-IF(AND(BP4&lt;&gt;"",BQ4=""),RetireValue,0),0)-IF(BP4="",RetireValue,0),0)</f>
        <v>7464.6999999999989</v>
      </c>
      <c r="BQ8" s="4">
        <f>IF(OR(BQ4&lt;Inputs!$M$13,Inputs!$M$13=0),IF(BQ4&gt;=Inservice,SUM(Inputs!$E$32:BS32)-IF(AND(BQ4&lt;&gt;"",BR4=""),RetireValue,0),0)-IF(BQ4="",RetireValue,0),0)</f>
        <v>7464.6999999999989</v>
      </c>
      <c r="BR8" s="4">
        <f>IF(OR(BR4&lt;Inputs!$M$13,Inputs!$M$13=0),IF(BR4&gt;=Inservice,SUM(Inputs!$E$32:BT32)-IF(AND(BR4&lt;&gt;"",BS4=""),RetireValue,0),0)-IF(BR4="",RetireValue,0),0)</f>
        <v>7464.6999999999989</v>
      </c>
      <c r="BS8" s="4">
        <f>IF(OR(BS4&lt;Inputs!$M$13,Inputs!$M$13=0),IF(BS4&gt;=Inservice,SUM(Inputs!$E$32:BU32)-IF(AND(BS4&lt;&gt;"",BT4=""),RetireValue,0),0)-IF(BS4="",RetireValue,0),0)</f>
        <v>7464.6999999999989</v>
      </c>
      <c r="BT8" s="4">
        <f>IF(OR(BT4&lt;Inputs!$M$13,Inputs!$M$13=0),IF(BT4&gt;=Inservice,SUM(Inputs!$E$32:BV32)-IF(AND(BT4&lt;&gt;"",BU4=""),RetireValue,0),0)-IF(BT4="",RetireValue,0),0)</f>
        <v>7464.6999999999989</v>
      </c>
      <c r="BU8" s="4">
        <f>IF(OR(BU4&lt;Inputs!$M$13,Inputs!$M$13=0),IF(BU4&gt;=Inservice,SUM(Inputs!$E$32:BW32)-IF(AND(BU4&lt;&gt;"",BV4=""),RetireValue,0),0)-IF(BU4="",RetireValue,0),0)</f>
        <v>7464.6999999999989</v>
      </c>
      <c r="BV8" s="4">
        <f>IF(OR(BV4&lt;Inputs!$M$13,Inputs!$M$13=0),IF(BV4&gt;=Inservice,SUM(Inputs!$E$32:BX32)-IF(AND(BV4&lt;&gt;"",BW4=""),RetireValue,0),0)-IF(BV4="",RetireValue,0),0)</f>
        <v>7464.6999999999989</v>
      </c>
      <c r="BW8" s="4">
        <f>IF(OR(BW4&lt;Inputs!$M$13,Inputs!$M$13=0),IF(BW4&gt;=Inservice,SUM(Inputs!$E$32:BY32)-IF(AND(BW4&lt;&gt;"",BX4=""),RetireValue,0),0)-IF(BW4="",RetireValue,0),0)</f>
        <v>7464.6999999999989</v>
      </c>
      <c r="BX8" s="4">
        <f>IF(OR(BX4&lt;Inputs!$M$13,Inputs!$M$13=0),IF(BX4&gt;=Inservice,SUM(Inputs!$E$32:BZ32)-IF(AND(BX4&lt;&gt;"",BY4=""),RetireValue,0),0)-IF(BX4="",RetireValue,0),0)</f>
        <v>7464.6999999999989</v>
      </c>
      <c r="BY8" s="4">
        <f>IF(OR(BY4&lt;Inputs!$M$13,Inputs!$M$13=0),IF(BY4&gt;=Inservice,SUM(Inputs!$E$32:CA32)-IF(AND(BY4&lt;&gt;"",BZ4=""),RetireValue,0),0)-IF(BY4="",RetireValue,0),0)</f>
        <v>7464.6999999999989</v>
      </c>
      <c r="BZ8" s="4">
        <f>IF(OR(BZ4&lt;Inputs!$M$13,Inputs!$M$13=0),IF(BZ4&gt;=Inservice,SUM(Inputs!$E$32:CB32)-IF(AND(BZ4&lt;&gt;"",CA4=""),RetireValue,0),0)-IF(BZ4="",RetireValue,0),0)</f>
        <v>7464.6999999999989</v>
      </c>
      <c r="CA8" s="4">
        <f>IF(OR(CA4&lt;Inputs!$M$13,Inputs!$M$13=0),IF(CA4&gt;=Inservice,SUM(Inputs!$E$32:CC32)-IF(AND(CA4&lt;&gt;"",CB4=""),RetireValue,0),0)-IF(CA4="",RetireValue,0),0)</f>
        <v>7464.6999999999989</v>
      </c>
      <c r="CB8" s="4">
        <f>IF(OR(CB4&lt;Inputs!$M$13,Inputs!$M$13=0),IF(CB4&gt;=Inservice,SUM(Inputs!$E$32:CD32)-IF(AND(CB4&lt;&gt;"",CC4=""),RetireValue,0),0)-IF(CB4="",RetireValue,0),0)</f>
        <v>7464.6999999999989</v>
      </c>
      <c r="CC8" s="4">
        <f>IF(OR(CC4&lt;Inputs!$M$13,Inputs!$M$13=0),IF(CC4&gt;=Inservice,SUM(Inputs!$E$32:CE32)-IF(AND(CC4&lt;&gt;"",CD4=""),RetireValue,0),0)-IF(CC4="",RetireValue,0),0)</f>
        <v>7464.6999999999989</v>
      </c>
      <c r="CD8" s="4">
        <f>IF(OR(CD4&lt;Inputs!$M$13,Inputs!$M$13=0),IF(CD4&gt;=Inservice,SUM(Inputs!$E$32:CF32)-IF(AND(CD4&lt;&gt;"",CE4=""),RetireValue,0),0)-IF(CD4="",RetireValue,0),0)</f>
        <v>7464.6999999999989</v>
      </c>
      <c r="CE8" s="4">
        <f>IF(OR(CE4&lt;Inputs!$M$13,Inputs!$M$13=0),IF(CE4&gt;=Inservice,SUM(Inputs!$E$32:CG32)-IF(AND(CE4&lt;&gt;"",CF4=""),RetireValue,0),0)-IF(CE4="",RetireValue,0),0)</f>
        <v>7464.6999999999989</v>
      </c>
      <c r="CF8" s="4">
        <f>IF(OR(CF4&lt;Inputs!$M$13,Inputs!$M$13=0),IF(CF4&gt;=Inservice,SUM(Inputs!$E$32:CH32)-IF(AND(CF4&lt;&gt;"",CG4=""),RetireValue,0),0)-IF(CF4="",RetireValue,0),0)</f>
        <v>7464.6999999999989</v>
      </c>
      <c r="CG8" s="4">
        <f>IF(OR(CG4&lt;Inputs!$M$13,Inputs!$M$13=0),IF(CG4&gt;=Inservice,SUM(Inputs!$E$32:CI32)-IF(AND(CG4&lt;&gt;"",CH4=""),RetireValue,0),0)-IF(CG4="",RetireValue,0),0)</f>
        <v>7464.6999999999989</v>
      </c>
      <c r="CH8" s="4">
        <f>IF(OR(CH4&lt;Inputs!$M$13,Inputs!$M$13=0),IF(CH4&gt;=Inservice,SUM(Inputs!$E$32:CJ32)-IF(AND(CH4&lt;&gt;"",CI4=""),RetireValue,0),0)-IF(CH4="",RetireValue,0),0)</f>
        <v>7464.6999999999989</v>
      </c>
      <c r="CI8" s="4">
        <f>IF(OR(CI4&lt;Inputs!$M$13,Inputs!$M$13=0),IF(CI4&gt;=Inservice,SUM(Inputs!$E$32:CK32)-IF(AND(CI4&lt;&gt;"",CJ4=""),RetireValue,0),0)-IF(CI4="",RetireValue,0),0)</f>
        <v>7464.6999999999989</v>
      </c>
      <c r="CJ8" s="4">
        <f>IF(OR(CJ4&lt;Inputs!$M$13,Inputs!$M$13=0),IF(CJ4&gt;=Inservice,SUM(Inputs!$E$32:CL32)-IF(AND(CJ4&lt;&gt;"",CK4=""),RetireValue,0),0)-IF(CJ4="",RetireValue,0),0)</f>
        <v>7464.6999999999989</v>
      </c>
      <c r="CK8" s="4">
        <f>IF(OR(CK4&lt;Inputs!$M$13,Inputs!$M$13=0),IF(CK4&gt;=Inservice,SUM(Inputs!$E$32:CM32)-IF(AND(CK4&lt;&gt;"",CL4=""),RetireValue,0),0)-IF(CK4="",RetireValue,0),0)</f>
        <v>7464.6999999999989</v>
      </c>
      <c r="CL8" s="4">
        <f>IF(OR(CL4&lt;Inputs!$M$13,Inputs!$M$13=0),IF(CL4&gt;=Inservice,SUM(Inputs!$E$32:CN32)-IF(AND(CL4&lt;&gt;"",CM4=""),RetireValue,0),0)-IF(CL4="",RetireValue,0),0)</f>
        <v>7464.6999999999989</v>
      </c>
      <c r="CM8" s="4">
        <f>IF(OR(CM4&lt;Inputs!$M$13,Inputs!$M$13=0),IF(CM4&gt;=Inservice,SUM(Inputs!$E$32:CO32)-IF(AND(CM4&lt;&gt;"",CN4=""),RetireValue,0),0)-IF(CM4="",RetireValue,0),0)</f>
        <v>7464.6999999999989</v>
      </c>
      <c r="CN8" s="4">
        <f>IF(OR(CN4&lt;Inputs!$M$13,Inputs!$M$13=0),IF(CN4&gt;=Inservice,SUM(Inputs!$E$32:CP32)-IF(AND(CN4&lt;&gt;"",CO4=""),RetireValue,0),0)-IF(CN4="",RetireValue,0),0)</f>
        <v>7464.6999999999989</v>
      </c>
      <c r="CO8" s="4">
        <f>IF(OR(CO4&lt;Inputs!$M$13,Inputs!$M$13=0),IF(CO4&gt;=Inservice,SUM(Inputs!$E$32:CQ32)-IF(AND(CO4&lt;&gt;"",CP4=""),RetireValue,0),0)-IF(CO4="",RetireValue,0),0)</f>
        <v>7464.6999999999989</v>
      </c>
      <c r="CP8" s="4">
        <f>IF(OR(CP4&lt;Inputs!$M$13,Inputs!$M$13=0),IF(CP4&gt;=Inservice,SUM(Inputs!$E$32:CR32)-IF(AND(CP4&lt;&gt;"",CQ4=""),RetireValue,0),0)-IF(CP4="",RetireValue,0),0)</f>
        <v>7464.6999999999989</v>
      </c>
      <c r="CQ8" s="4">
        <f>IF(OR(CQ4&lt;Inputs!$M$13,Inputs!$M$13=0),IF(CQ4&gt;=Inservice,SUM(Inputs!$E$32:CS32)-IF(AND(CQ4&lt;&gt;"",CR4=""),RetireValue,0),0)-IF(CQ4="",RetireValue,0),0)</f>
        <v>7464.6999999999989</v>
      </c>
      <c r="CR8" s="4">
        <f>IF(OR(CR4&lt;Inputs!$M$13,Inputs!$M$13=0),IF(CR4&gt;=Inservice,SUM(Inputs!$E$32:CT32)-IF(AND(CR4&lt;&gt;"",CS4=""),RetireValue,0),0)-IF(CR4="",RetireValue,0),0)</f>
        <v>7464.6999999999989</v>
      </c>
      <c r="CS8" s="4">
        <f>IF(OR(CS4&lt;Inputs!$M$13,Inputs!$M$13=0),IF(CS4&gt;=Inservice,SUM(Inputs!$E$32:CU32)-IF(AND(CS4&lt;&gt;"",CT4=""),RetireValue,0),0)-IF(CS4="",RetireValue,0),0)</f>
        <v>7464.6999999999989</v>
      </c>
      <c r="CT8" s="4">
        <f>IF(OR(CT4&lt;Inputs!$M$13,Inputs!$M$13=0),IF(CT4&gt;=Inservice,SUM(Inputs!$E$32:CV32)-IF(AND(CT4&lt;&gt;"",CU4=""),RetireValue,0),0)-IF(CT4="",RetireValue,0),0)</f>
        <v>7464.6999999999989</v>
      </c>
      <c r="CU8" s="4">
        <f>IF(OR(CU4&lt;Inputs!$M$13,Inputs!$M$13=0),IF(CU4&gt;=Inservice,SUM(Inputs!$E$32:CW32)-IF(AND(CU4&lt;&gt;"",CV4=""),RetireValue,0),0)-IF(CU4="",RetireValue,0),0)</f>
        <v>7464.6999999999989</v>
      </c>
      <c r="CV8" s="4">
        <f>IF(OR(CV4&lt;Inputs!$M$13,Inputs!$M$13=0),IF(CV4&gt;=Inservice,SUM(Inputs!$E$32:CX32)-IF(AND(CV4&lt;&gt;"",CW4=""),RetireValue,0),0)-IF(CV4="",RetireValue,0),0)</f>
        <v>7464.6999999999989</v>
      </c>
      <c r="CW8" s="4">
        <f>IF(OR(CW4&lt;Inputs!$M$13,Inputs!$M$13=0),IF(CW4&gt;=Inservice,SUM(Inputs!$E$32:CY32)-IF(AND(CW4&lt;&gt;"",CX4=""),RetireValue,0),0)-IF(CW4="",RetireValue,0),0)</f>
        <v>7464.6999999999989</v>
      </c>
      <c r="CX8" s="4">
        <f>IF(OR(CX4&lt;Inputs!$M$13,Inputs!$M$13=0),IF(CX4&gt;=Inservice,SUM(Inputs!$E$32:CZ32)-IF(AND(CX4&lt;&gt;"",CY4=""),RetireValue,0),0)-IF(CX4="",RetireValue,0),0)</f>
        <v>7464.6999999999989</v>
      </c>
    </row>
    <row r="9" spans="1:103">
      <c r="A9" s="28" t="s">
        <v>316</v>
      </c>
      <c r="C9" s="4">
        <f>IF(C4&gt;=Inservice,0,SUM(Inputs!$E$32:E32)-IF(AND(C4&lt;&gt;"",D4=""),0,0))</f>
        <v>30</v>
      </c>
      <c r="D9" s="4">
        <f>IF(D4&gt;=Inservice,0,SUM(Inputs!$E$32:F32)-IF(AND(D4&lt;&gt;"",E4=""),0,0))</f>
        <v>24.8</v>
      </c>
      <c r="E9" s="4">
        <f>IF(E4&gt;=Inservice,0,SUM(Inputs!$E$32:G32)-IF(AND(E4&lt;&gt;"",F4=""),0,0))</f>
        <v>-289.3</v>
      </c>
      <c r="F9" s="4">
        <f>IF(F4&gt;=Inservice,0,SUM(Inputs!$E$32:H32)-IF(AND(F4&lt;&gt;"",G4=""),0,0))</f>
        <v>4833.0999999999995</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317</v>
      </c>
      <c r="C10" s="4">
        <f ca="1">IF(OR(C4&lt;Inputs!$M$13,Inputs!$M$13=0),'Depr - Recommendation'!D53,0)</f>
        <v>0</v>
      </c>
      <c r="D10" s="4">
        <f ca="1">IF(OR(D4&lt;Inputs!$M$13,Inputs!$M$13=0),'Depr - Recommendation'!E53+C10,0)</f>
        <v>0</v>
      </c>
      <c r="E10" s="4">
        <f ca="1">IF(OR(E4&lt;Inputs!$M$13,Inputs!$M$13=0),'Depr - Recommendation'!F53+D10,0)</f>
        <v>0</v>
      </c>
      <c r="F10" s="4">
        <f ca="1">IF(OR(F4&lt;Inputs!$M$13,Inputs!$M$13=0),'Depr - Recommendation'!G53+E10,0)</f>
        <v>0</v>
      </c>
      <c r="G10" s="4">
        <f ca="1">IF(OR(G4&lt;Inputs!$M$13,Inputs!$M$13=0),'Depr - Recommendation'!H53+F10,0)</f>
        <v>-95.701282051282035</v>
      </c>
      <c r="H10" s="4">
        <f ca="1">IF(OR(H4&lt;Inputs!$M$13,Inputs!$M$13=0),'Depr - Recommendation'!I53+G10,0)</f>
        <v>-287.10384615384612</v>
      </c>
      <c r="I10" s="4">
        <f ca="1">IF(OR(I4&lt;Inputs!$M$13,Inputs!$M$13=0),'Depr - Recommendation'!J53+H10,0)</f>
        <v>-478.50641025641016</v>
      </c>
      <c r="J10" s="4">
        <f ca="1">IF(OR(J4&lt;Inputs!$M$13,Inputs!$M$13=0),'Depr - Recommendation'!K53+I10,0)</f>
        <v>-669.90897435897421</v>
      </c>
      <c r="K10" s="4">
        <f ca="1">IF(OR(K4&lt;Inputs!$M$13,Inputs!$M$13=0),'Depr - Recommendation'!L53+J10,0)</f>
        <v>-861.31153846153825</v>
      </c>
      <c r="L10" s="4">
        <f ca="1">IF(OR(L4&lt;Inputs!$M$13,Inputs!$M$13=0),'Depr - Recommendation'!M53+K10,0)</f>
        <v>-1052.7141025641024</v>
      </c>
      <c r="M10" s="4">
        <f ca="1">IF(OR(M4&lt;Inputs!$M$13,Inputs!$M$13=0),'Depr - Recommendation'!N53+L10,0)</f>
        <v>-1244.1166666666666</v>
      </c>
      <c r="N10" s="4">
        <f ca="1">IF(OR(N4&lt;Inputs!$M$13,Inputs!$M$13=0),'Depr - Recommendation'!O53+M10,0)</f>
        <v>-1435.5192307692307</v>
      </c>
      <c r="O10" s="4">
        <f ca="1">IF(OR(O4&lt;Inputs!$M$13,Inputs!$M$13=0),'Depr - Recommendation'!P53+N10,0)</f>
        <v>-1626.9217948717949</v>
      </c>
      <c r="P10" s="4">
        <f ca="1">IF(OR(P4&lt;Inputs!$M$13,Inputs!$M$13=0),'Depr - Recommendation'!Q53+O10,0)</f>
        <v>-1818.324358974359</v>
      </c>
      <c r="Q10" s="4">
        <f ca="1">IF(OR(Q4&lt;Inputs!$M$13,Inputs!$M$13=0),'Depr - Recommendation'!R53+P10,0)</f>
        <v>-2009.7269230769232</v>
      </c>
      <c r="R10" s="4">
        <f ca="1">IF(OR(R4&lt;Inputs!$M$13,Inputs!$M$13=0),'Depr - Recommendation'!S53+Q10,0)</f>
        <v>-2201.1294871794871</v>
      </c>
      <c r="S10" s="4">
        <f ca="1">IF(OR(S4&lt;Inputs!$M$13,Inputs!$M$13=0),'Depr - Recommendation'!T53+R10,0)</f>
        <v>-2392.5320512820513</v>
      </c>
      <c r="T10" s="4">
        <f ca="1">IF(OR(T4&lt;Inputs!$M$13,Inputs!$M$13=0),'Depr - Recommendation'!U53+S10,0)</f>
        <v>-2583.9346153846154</v>
      </c>
      <c r="U10" s="4">
        <f ca="1">IF(OR(U4&lt;Inputs!$M$13,Inputs!$M$13=0),'Depr - Recommendation'!V53+T10,0)</f>
        <v>-2775.3371794871796</v>
      </c>
      <c r="V10" s="4">
        <f ca="1">IF(OR(V4&lt;Inputs!$M$13,Inputs!$M$13=0),'Depr - Recommendation'!W53+U10,0)</f>
        <v>-2966.7397435897437</v>
      </c>
      <c r="W10" s="4">
        <f ca="1">IF(OR(W4&lt;Inputs!$M$13,Inputs!$M$13=0),'Depr - Recommendation'!X53+V10,0)</f>
        <v>-3158.1423076923079</v>
      </c>
      <c r="X10" s="4">
        <f ca="1">IF(OR(X4&lt;Inputs!$M$13,Inputs!$M$13=0),'Depr - Recommendation'!Y53+W10,0)</f>
        <v>-3349.5448717948721</v>
      </c>
      <c r="Y10" s="4">
        <f ca="1">IF(OR(Y4&lt;Inputs!$M$13,Inputs!$M$13=0),'Depr - Recommendation'!Z53+X10,0)</f>
        <v>-3540.9474358974362</v>
      </c>
      <c r="Z10" s="4">
        <f ca="1">IF(OR(Z4&lt;Inputs!$M$13,Inputs!$M$13=0),'Depr - Recommendation'!AA53+Y10,0)</f>
        <v>-3732.3500000000004</v>
      </c>
      <c r="AA10" s="4">
        <f ca="1">IF(OR(AA4&lt;Inputs!$M$13,Inputs!$M$13=0),'Depr - Recommendation'!AB53+Z10,0)</f>
        <v>-3923.7525641025645</v>
      </c>
      <c r="AB10" s="4">
        <f ca="1">IF(OR(AB4&lt;Inputs!$M$13,Inputs!$M$13=0),'Depr - Recommendation'!AC53+AA10,0)</f>
        <v>-4115.1551282051287</v>
      </c>
      <c r="AC10" s="4">
        <f ca="1">IF(OR(AC4&lt;Inputs!$M$13,Inputs!$M$13=0),'Depr - Recommendation'!AD53+AB10,0)</f>
        <v>-4306.5576923076924</v>
      </c>
      <c r="AD10" s="4">
        <f ca="1">IF(OR(AD4&lt;Inputs!$M$13,Inputs!$M$13=0),'Depr - Recommendation'!AE53+AC10,0)</f>
        <v>-4497.9602564102561</v>
      </c>
      <c r="AE10" s="4">
        <f ca="1">IF(OR(AE4&lt;Inputs!$M$13,Inputs!$M$13=0),'Depr - Recommendation'!AF53+AD10,0)</f>
        <v>-4689.3628205128198</v>
      </c>
      <c r="AF10" s="4">
        <f ca="1">IF(OR(AF4&lt;Inputs!$M$13,Inputs!$M$13=0),'Depr - Recommendation'!AG53+AE10,0)</f>
        <v>-4880.7653846153835</v>
      </c>
      <c r="AG10" s="4">
        <f ca="1">IF(OR(AG4&lt;Inputs!$M$13,Inputs!$M$13=0),'Depr - Recommendation'!AH53+AF10,0)</f>
        <v>-5072.1679487179472</v>
      </c>
      <c r="AH10" s="4">
        <f ca="1">IF(OR(AH4&lt;Inputs!$M$13,Inputs!$M$13=0),'Depr - Recommendation'!AI53+AG10,0)</f>
        <v>-5263.5705128205109</v>
      </c>
      <c r="AI10" s="4">
        <f ca="1">IF(OR(AI4&lt;Inputs!$M$13,Inputs!$M$13=0),'Depr - Recommendation'!AJ53+AH10,0)</f>
        <v>-5454.9730769230746</v>
      </c>
      <c r="AJ10" s="4">
        <f ca="1">IF(OR(AJ4&lt;Inputs!$M$13,Inputs!$M$13=0),'Depr - Recommendation'!AK53+AI10,0)</f>
        <v>-5646.3756410256383</v>
      </c>
      <c r="AK10" s="4">
        <f ca="1">IF(OR(AK4&lt;Inputs!$M$13,Inputs!$M$13=0),'Depr - Recommendation'!AL53+AJ10,0)</f>
        <v>-5837.778205128202</v>
      </c>
      <c r="AL10" s="4">
        <f ca="1">IF(OR(AL4&lt;Inputs!$M$13,Inputs!$M$13=0),'Depr - Recommendation'!AM53+AK10,0)</f>
        <v>-6029.1807692307657</v>
      </c>
      <c r="AM10" s="4">
        <f ca="1">IF(OR(AM4&lt;Inputs!$M$13,Inputs!$M$13=0),'Depr - Recommendation'!AN53+AL10,0)</f>
        <v>-6220.5833333333294</v>
      </c>
      <c r="AN10" s="4">
        <f ca="1">IF(OR(AN4&lt;Inputs!$M$13,Inputs!$M$13=0),'Depr - Recommendation'!AO53+AM10,0)</f>
        <v>-6411.9858974358931</v>
      </c>
      <c r="AO10" s="4">
        <f ca="1">IF(OR(AO4&lt;Inputs!$M$13,Inputs!$M$13=0),'Depr - Recommendation'!AP53+AN10,0)</f>
        <v>-6603.3884615384568</v>
      </c>
      <c r="AP10" s="4">
        <f ca="1">IF(OR(AP4&lt;Inputs!$M$13,Inputs!$M$13=0),'Depr - Recommendation'!AQ53+AO10,0)</f>
        <v>-6794.7910256410205</v>
      </c>
      <c r="AQ10" s="4">
        <f ca="1">IF(OR(AQ4&lt;Inputs!$M$13,Inputs!$M$13=0),'Depr - Recommendation'!AR53+AP10,0)</f>
        <v>-6986.1935897435842</v>
      </c>
      <c r="AR10" s="4">
        <f ca="1">IF(OR(AR4&lt;Inputs!$M$13,Inputs!$M$13=0),'Depr - Recommendation'!AS53+AQ10,0)</f>
        <v>-7177.5961538461479</v>
      </c>
      <c r="AS10" s="4">
        <f ca="1">IF(OR(AS4&lt;Inputs!$M$13,Inputs!$M$13=0),'Depr - Recommendation'!AT53+AR10,0)</f>
        <v>-7368.9987179487116</v>
      </c>
      <c r="AT10" s="4">
        <f ca="1">IF(OR(AT4&lt;Inputs!$M$13,Inputs!$M$13=0),'Depr - Recommendation'!AU53+AS10,0)</f>
        <v>-7464.6999999999935</v>
      </c>
      <c r="AU10" s="4">
        <f ca="1">IF(OR(AU4&lt;Inputs!$M$13,Inputs!$M$13=0),'Depr - Recommendation'!AV53+AT10,0)</f>
        <v>-7464.6999999999935</v>
      </c>
      <c r="AV10" s="4">
        <f ca="1">IF(OR(AV4&lt;Inputs!$M$13,Inputs!$M$13=0),'Depr - Recommendation'!AW53+AU10,0)</f>
        <v>-7464.6999999999935</v>
      </c>
      <c r="AW10" s="4">
        <f ca="1">IF(OR(AW4&lt;Inputs!$M$13,Inputs!$M$13=0),'Depr - Recommendation'!AX53+AV10,0)</f>
        <v>-7464.6999999999935</v>
      </c>
      <c r="AX10" s="4">
        <f ca="1">IF(OR(AX4&lt;Inputs!$M$13,Inputs!$M$13=0),'Depr - Recommendation'!AY53+AW10,0)</f>
        <v>-7464.6999999999935</v>
      </c>
      <c r="AY10" s="4">
        <f ca="1">IF(OR(AY4&lt;Inputs!$M$13,Inputs!$M$13=0),'Depr - Recommendation'!AZ53+AX10,0)</f>
        <v>-7464.6999999999935</v>
      </c>
      <c r="AZ10" s="4">
        <f ca="1">IF(OR(AZ4&lt;Inputs!$M$13,Inputs!$M$13=0),'Depr - Recommendation'!BA53+AY10,0)</f>
        <v>-7464.6999999999935</v>
      </c>
      <c r="BA10" s="4">
        <f ca="1">IF(OR(BA4&lt;Inputs!$M$13,Inputs!$M$13=0),'Depr - Recommendation'!BB53+AZ10,0)</f>
        <v>-7464.6999999999935</v>
      </c>
      <c r="BB10" s="4">
        <f ca="1">IF(OR(BB4&lt;Inputs!$M$13,Inputs!$M$13=0),'Depr - Recommendation'!BC53+BA10,0)</f>
        <v>-7464.6999999999935</v>
      </c>
      <c r="BC10" s="4">
        <f ca="1">IF(OR(BC4&lt;Inputs!$M$13,Inputs!$M$13=0),'Depr - Recommendation'!BD53+BB10,0)</f>
        <v>-7464.6999999999935</v>
      </c>
      <c r="BD10" s="4">
        <f ca="1">IF(OR(BD4&lt;Inputs!$M$13,Inputs!$M$13=0),'Depr - Recommendation'!BE53+BC10,0)</f>
        <v>-7464.6999999999935</v>
      </c>
      <c r="BE10" s="4">
        <f ca="1">IF(OR(BE4&lt;Inputs!$M$13,Inputs!$M$13=0),'Depr - Recommendation'!BF53+BD10,0)</f>
        <v>-7464.6999999999935</v>
      </c>
      <c r="BF10" s="4">
        <f ca="1">IF(OR(BF4&lt;Inputs!$M$13,Inputs!$M$13=0),'Depr - Recommendation'!BG53+BE10,0)</f>
        <v>-7464.6999999999935</v>
      </c>
      <c r="BG10" s="4">
        <f ca="1">IF(OR(BG4&lt;Inputs!$M$13,Inputs!$M$13=0),'Depr - Recommendation'!BH53+BF10,0)</f>
        <v>-7464.6999999999935</v>
      </c>
      <c r="BH10" s="4">
        <f ca="1">IF(OR(BH4&lt;Inputs!$M$13,Inputs!$M$13=0),'Depr - Recommendation'!BI53+BG10,0)</f>
        <v>-7464.6999999999935</v>
      </c>
      <c r="BI10" s="4">
        <f ca="1">IF(OR(BI4&lt;Inputs!$M$13,Inputs!$M$13=0),'Depr - Recommendation'!BJ53+BH10,0)</f>
        <v>-7464.6999999999935</v>
      </c>
      <c r="BJ10" s="4">
        <f ca="1">IF(OR(BJ4&lt;Inputs!$M$13,Inputs!$M$13=0),'Depr - Recommendation'!BK53+BI10,0)</f>
        <v>-7464.6999999999935</v>
      </c>
      <c r="BK10" s="4">
        <f ca="1">IF(OR(BK4&lt;Inputs!$M$13,Inputs!$M$13=0),'Depr - Recommendation'!BL53+BJ10,0)</f>
        <v>-7464.6999999999935</v>
      </c>
      <c r="BL10" s="4">
        <f ca="1">IF(OR(BL4&lt;Inputs!$M$13,Inputs!$M$13=0),'Depr - Recommendation'!BM53+BK10,0)</f>
        <v>-7464.6999999999935</v>
      </c>
      <c r="BM10" s="4">
        <f ca="1">IF(OR(BM4&lt;Inputs!$M$13,Inputs!$M$13=0),'Depr - Recommendation'!BN53+BL10,0)</f>
        <v>-7464.6999999999935</v>
      </c>
      <c r="BN10" s="4">
        <f ca="1">IF(OR(BN4&lt;Inputs!$M$13,Inputs!$M$13=0),'Depr - Recommendation'!BO53+BM10,0)</f>
        <v>-7464.6999999999935</v>
      </c>
      <c r="BO10" s="4">
        <f ca="1">IF(OR(BO4&lt;Inputs!$M$13,Inputs!$M$13=0),'Depr - Recommendation'!BP53+BN10,0)</f>
        <v>-7464.6999999999935</v>
      </c>
      <c r="BP10" s="4">
        <f ca="1">IF(OR(BP4&lt;Inputs!$M$13,Inputs!$M$13=0),'Depr - Recommendation'!BQ53+BO10,0)</f>
        <v>-7464.6999999999935</v>
      </c>
      <c r="BQ10" s="4">
        <f ca="1">IF(OR(BQ4&lt;Inputs!$M$13,Inputs!$M$13=0),'Depr - Recommendation'!BR53+BP10,0)</f>
        <v>-7464.6999999999935</v>
      </c>
      <c r="BR10" s="4">
        <f ca="1">IF(OR(BR4&lt;Inputs!$M$13,Inputs!$M$13=0),'Depr - Recommendation'!BS53+BQ10,0)</f>
        <v>-7464.6999999999935</v>
      </c>
      <c r="BS10" s="4">
        <f ca="1">IF(OR(BS4&lt;Inputs!$M$13,Inputs!$M$13=0),'Depr - Recommendation'!BT53+BR10,0)</f>
        <v>-7464.6999999999935</v>
      </c>
      <c r="BT10" s="4">
        <f ca="1">IF(OR(BT4&lt;Inputs!$M$13,Inputs!$M$13=0),'Depr - Recommendation'!BU53+BS10,0)</f>
        <v>-7464.6999999999935</v>
      </c>
      <c r="BU10" s="4">
        <f ca="1">IF(OR(BU4&lt;Inputs!$M$13,Inputs!$M$13=0),'Depr - Recommendation'!BV53+BT10,0)</f>
        <v>-7464.6999999999935</v>
      </c>
      <c r="BV10" s="4">
        <f ca="1">IF(OR(BV4&lt;Inputs!$M$13,Inputs!$M$13=0),'Depr - Recommendation'!BW53+BU10,0)</f>
        <v>-7464.6999999999935</v>
      </c>
      <c r="BW10" s="4">
        <f ca="1">IF(OR(BW4&lt;Inputs!$M$13,Inputs!$M$13=0),'Depr - Recommendation'!BX53+BV10,0)</f>
        <v>-7464.6999999999935</v>
      </c>
      <c r="BX10" s="4">
        <f ca="1">IF(OR(BX4&lt;Inputs!$M$13,Inputs!$M$13=0),'Depr - Recommendation'!BY53+BW10,0)</f>
        <v>-7464.6999999999935</v>
      </c>
      <c r="BY10" s="4">
        <f ca="1">IF(OR(BY4&lt;Inputs!$M$13,Inputs!$M$13=0),'Depr - Recommendation'!BZ53+BX10,0)</f>
        <v>-7464.6999999999935</v>
      </c>
      <c r="BZ10" s="4">
        <f ca="1">IF(OR(BZ4&lt;Inputs!$M$13,Inputs!$M$13=0),'Depr - Recommendation'!CA53+BY10,0)</f>
        <v>-7464.6999999999935</v>
      </c>
      <c r="CA10" s="4">
        <f ca="1">IF(OR(CA4&lt;Inputs!$M$13,Inputs!$M$13=0),'Depr - Recommendation'!CB53+BZ10,0)</f>
        <v>-7464.6999999999935</v>
      </c>
      <c r="CB10" s="4">
        <f ca="1">IF(OR(CB4&lt;Inputs!$M$13,Inputs!$M$13=0),'Depr - Recommendation'!CC53+CA10,0)</f>
        <v>-7464.6999999999935</v>
      </c>
      <c r="CC10" s="4">
        <f ca="1">IF(OR(CC4&lt;Inputs!$M$13,Inputs!$M$13=0),'Depr - Recommendation'!CD53+CB10,0)</f>
        <v>-7464.6999999999935</v>
      </c>
      <c r="CD10" s="4">
        <f ca="1">IF(OR(CD4&lt;Inputs!$M$13,Inputs!$M$13=0),'Depr - Recommendation'!CE53+CC10,0)</f>
        <v>-7464.6999999999935</v>
      </c>
      <c r="CE10" s="4">
        <f ca="1">IF(OR(CE4&lt;Inputs!$M$13,Inputs!$M$13=0),'Depr - Recommendation'!CF53+CD10,0)</f>
        <v>-7464.6999999999935</v>
      </c>
      <c r="CF10" s="4">
        <f ca="1">IF(OR(CF4&lt;Inputs!$M$13,Inputs!$M$13=0),'Depr - Recommendation'!CG53+CE10,0)</f>
        <v>-7464.6999999999935</v>
      </c>
      <c r="CG10" s="4">
        <f ca="1">IF(OR(CG4&lt;Inputs!$M$13,Inputs!$M$13=0),'Depr - Recommendation'!CH53+CF10,0)</f>
        <v>-7464.6999999999935</v>
      </c>
      <c r="CH10" s="4">
        <f ca="1">IF(OR(CH4&lt;Inputs!$M$13,Inputs!$M$13=0),'Depr - Recommendation'!CI53+CG10,0)</f>
        <v>-7464.6999999999935</v>
      </c>
      <c r="CI10" s="4">
        <f ca="1">IF(OR(CI4&lt;Inputs!$M$13,Inputs!$M$13=0),'Depr - Recommendation'!CJ53+CH10,0)</f>
        <v>-7464.6999999999935</v>
      </c>
      <c r="CJ10" s="4">
        <f ca="1">IF(OR(CJ4&lt;Inputs!$M$13,Inputs!$M$13=0),'Depr - Recommendation'!CK53+CI10,0)</f>
        <v>-7464.6999999999935</v>
      </c>
      <c r="CK10" s="4">
        <f ca="1">IF(OR(CK4&lt;Inputs!$M$13,Inputs!$M$13=0),'Depr - Recommendation'!CL53+CJ10,0)</f>
        <v>-7464.6999999999935</v>
      </c>
      <c r="CL10" s="4">
        <f ca="1">IF(OR(CL4&lt;Inputs!$M$13,Inputs!$M$13=0),'Depr - Recommendation'!CM53+CK10,0)</f>
        <v>-7464.6999999999935</v>
      </c>
      <c r="CM10" s="4">
        <f ca="1">IF(OR(CM4&lt;Inputs!$M$13,Inputs!$M$13=0),'Depr - Recommendation'!CN53+CL10,0)</f>
        <v>-7464.6999999999935</v>
      </c>
      <c r="CN10" s="4">
        <f ca="1">IF(OR(CN4&lt;Inputs!$M$13,Inputs!$M$13=0),'Depr - Recommendation'!CO53+CM10,0)</f>
        <v>-7464.6999999999935</v>
      </c>
      <c r="CO10" s="4">
        <f ca="1">IF(OR(CO4&lt;Inputs!$M$13,Inputs!$M$13=0),'Depr - Recommendation'!CP53+CN10,0)</f>
        <v>-7464.6999999999935</v>
      </c>
      <c r="CP10" s="4">
        <f ca="1">IF(OR(CP4&lt;Inputs!$M$13,Inputs!$M$13=0),'Depr - Recommendation'!CQ53+CO10,0)</f>
        <v>-7464.6999999999935</v>
      </c>
      <c r="CQ10" s="4">
        <f ca="1">IF(OR(CQ4&lt;Inputs!$M$13,Inputs!$M$13=0),'Depr - Recommendation'!CR53+CP10,0)</f>
        <v>-7464.6999999999935</v>
      </c>
      <c r="CR10" s="4">
        <f ca="1">IF(OR(CR4&lt;Inputs!$M$13,Inputs!$M$13=0),'Depr - Recommendation'!CS53+CQ10,0)</f>
        <v>-7464.6999999999935</v>
      </c>
      <c r="CS10" s="4">
        <f ca="1">IF(OR(CS4&lt;Inputs!$M$13,Inputs!$M$13=0),'Depr - Recommendation'!CT53+CR10,0)</f>
        <v>-7464.6999999999935</v>
      </c>
      <c r="CT10" s="4">
        <f ca="1">IF(OR(CT4&lt;Inputs!$M$13,Inputs!$M$13=0),'Depr - Recommendation'!CU53+CS10,0)</f>
        <v>-7464.6999999999935</v>
      </c>
      <c r="CU10" s="4">
        <f ca="1">IF(OR(CU4&lt;Inputs!$M$13,Inputs!$M$13=0),'Depr - Recommendation'!CV53+CT10,0)</f>
        <v>-7464.6999999999935</v>
      </c>
      <c r="CV10" s="4">
        <f ca="1">IF(OR(CV4&lt;Inputs!$M$13,Inputs!$M$13=0),'Depr - Recommendation'!CW53+CU10,0)</f>
        <v>-7464.6999999999935</v>
      </c>
      <c r="CW10" s="4">
        <f ca="1">IF(OR(CW4&lt;Inputs!$M$13,Inputs!$M$13=0),'Depr - Recommendation'!CX53+CV10,0)</f>
        <v>-7464.6999999999935</v>
      </c>
      <c r="CX10" s="4">
        <f ca="1">IF(OR(CX4&lt;Inputs!$M$13,Inputs!$M$13=0),'Depr - Recommendation'!CY53+CW10,0)</f>
        <v>-7464.6999999999935</v>
      </c>
    </row>
    <row r="11" spans="1:103">
      <c r="A11" s="28" t="s">
        <v>318</v>
      </c>
      <c r="C11" s="268">
        <f ca="1">IF(OR(C4&lt;Inputs!$M$13,Inputs!$M$13=0),('Depr - Recommendation'!D$98-'Depr - Recommendation'!D$53)*(FederalIncomeTax+ StateIncomeTax),0)</f>
        <v>0</v>
      </c>
      <c r="D11" s="268">
        <f ca="1">IF(OR(D4&lt;Inputs!$M$13,Inputs!$M$13=0),('Depr - Recommendation'!E$98-'Depr - Recommendation'!E$53)*(FederalIncomeTax+StateIncomeTax)+C11,0)</f>
        <v>0</v>
      </c>
      <c r="E11" s="268">
        <f ca="1">IF(OR(E4&lt;Inputs!$M$13,Inputs!$M$13=0),('Depr - Recommendation'!F$98-'Depr - Recommendation'!F$53)*(FederalIncomeTax+StateIncomeTax)+D11,0)</f>
        <v>0</v>
      </c>
      <c r="F11" s="268">
        <f ca="1">IF(OR(F4&lt;Inputs!$M$13,Inputs!$M$13=0),('Depr - Recommendation'!G$98-'Depr - Recommendation'!G$53)*(FederalIncomeTax+StateIncomeTax)+E11,0)</f>
        <v>0</v>
      </c>
      <c r="G11" s="268">
        <f ca="1">IF(OR(G4&lt;Inputs!$M$13,Inputs!$M$13=0),('Depr - Recommendation'!H$98-'Depr - Recommendation'!H$53)*(FederalIncomeTax+StateIncomeTax)+F11,0)</f>
        <v>-69.24466262820512</v>
      </c>
      <c r="H11" s="268">
        <f ca="1">IF(OR(H4&lt;Inputs!$M$13,Inputs!$M$13=0),('Depr - Recommendation'!I$98-'Depr - Recommendation'!I$53)*(FederalIncomeTax+StateIncomeTax)+G11,0)</f>
        <v>-198.42177463461536</v>
      </c>
      <c r="I11" s="268">
        <f ca="1">IF(OR(I4&lt;Inputs!$M$13,Inputs!$M$13=0),('Depr - Recommendation'!J$98-'Depr - Recommendation'!J$53)*(FederalIncomeTax+StateIncomeTax)+H11,0)</f>
        <v>-309.90568146602561</v>
      </c>
      <c r="J11" s="268">
        <f ca="1">IF(OR(J4&lt;Inputs!$M$13,Inputs!$M$13=0),('Depr - Recommendation'!K$98-'Depr - Recommendation'!K$53)*(FederalIncomeTax+StateIncomeTax)+I11,0)</f>
        <v>-405.55882577243585</v>
      </c>
      <c r="K11" s="268">
        <f ca="1">IF(OR(K4&lt;Inputs!$M$13,Inputs!$M$13=0),('Depr - Recommendation'!L$98-'Depr - Recommendation'!L$53)*(FederalIncomeTax+StateIncomeTax)+J11,0)</f>
        <v>-486.87116167384613</v>
      </c>
      <c r="L11" s="268">
        <f ca="1">IF(OR(L4&lt;Inputs!$M$13,Inputs!$M$13=0),('Depr - Recommendation'!M$98-'Depr - Recommendation'!M$53)*(FederalIncomeTax+StateIncomeTax)+K11,0)</f>
        <v>-555.14639902525641</v>
      </c>
      <c r="M11" s="268">
        <f ca="1">IF(OR(M4&lt;Inputs!$M$13,Inputs!$M$13=0),('Depr - Recommendation'!N$98-'Depr - Recommendation'!N$53)*(FederalIncomeTax+StateIncomeTax)+L11,0)</f>
        <v>-617.2755756316667</v>
      </c>
      <c r="N11" s="268">
        <f ca="1">IF(OR(N4&lt;Inputs!$M$13,Inputs!$M$13=0),('Depr - Recommendation'!O$98-'Depr - Recommendation'!O$53)*(FederalIncomeTax+StateIncomeTax)+M11,0)</f>
        <v>-679.40475223807698</v>
      </c>
      <c r="O11" s="268">
        <f ca="1">IF(OR(O4&lt;Inputs!$M$13,Inputs!$M$13=0),('Depr - Recommendation'!P$98-'Depr - Recommendation'!P$53)*(FederalIncomeTax+StateIncomeTax)+N11,0)</f>
        <v>-741.72017310948718</v>
      </c>
      <c r="P11" s="268">
        <f ca="1">IF(OR(P4&lt;Inputs!$M$13,Inputs!$M$13=0),('Depr - Recommendation'!Q$98-'Depr - Recommendation'!Q$53)*(FederalIncomeTax+StateIncomeTax)+O11,0)</f>
        <v>-803.84934971589746</v>
      </c>
      <c r="Q11" s="268">
        <f ca="1">IF(OR(Q4&lt;Inputs!$M$13,Inputs!$M$13=0),('Depr - Recommendation'!R$98-'Depr - Recommendation'!R$53)*(FederalIncomeTax+StateIncomeTax)+P11,0)</f>
        <v>-866.16477058730766</v>
      </c>
      <c r="R11" s="268">
        <f ca="1">IF(OR(R4&lt;Inputs!$M$13,Inputs!$M$13=0),('Depr - Recommendation'!S$98-'Depr - Recommendation'!S$53)*(FederalIncomeTax+StateIncomeTax)+Q11,0)</f>
        <v>-928.29394719371794</v>
      </c>
      <c r="S11" s="268">
        <f ca="1">IF(OR(S4&lt;Inputs!$M$13,Inputs!$M$13=0),('Depr - Recommendation'!T$98-'Depr - Recommendation'!T$53)*(FederalIncomeTax+StateIncomeTax)+R11,0)</f>
        <v>-990.60936806512814</v>
      </c>
      <c r="T11" s="268">
        <f ca="1">IF(OR(T4&lt;Inputs!$M$13,Inputs!$M$13=0),('Depr - Recommendation'!U$98-'Depr - Recommendation'!U$53)*(FederalIncomeTax+StateIncomeTax)+S11,0)</f>
        <v>-1052.7385446715384</v>
      </c>
      <c r="U11" s="268">
        <f ca="1">IF(OR(U4&lt;Inputs!$M$13,Inputs!$M$13=0),('Depr - Recommendation'!V$98-'Depr - Recommendation'!V$53)*(FederalIncomeTax+StateIncomeTax)+T11,0)</f>
        <v>-1115.0539655429486</v>
      </c>
      <c r="V11" s="268">
        <f ca="1">IF(OR(V4&lt;Inputs!$M$13,Inputs!$M$13=0),('Depr - Recommendation'!W$98-'Depr - Recommendation'!W$53)*(FederalIncomeTax+StateIncomeTax)+U11,0)</f>
        <v>-1122.2410839743588</v>
      </c>
      <c r="W11" s="268">
        <f ca="1">IF(OR(W4&lt;Inputs!$M$13,Inputs!$M$13=0),('Depr - Recommendation'!X$98-'Depr - Recommendation'!X$53)*(FederalIncomeTax+StateIncomeTax)+V11,0)</f>
        <v>-1074.486144230769</v>
      </c>
      <c r="X11" s="268">
        <f ca="1">IF(OR(X4&lt;Inputs!$M$13,Inputs!$M$13=0),('Depr - Recommendation'!Y$98-'Depr - Recommendation'!Y$53)*(FederalIncomeTax+StateIncomeTax)+W11,0)</f>
        <v>-1026.7312044871792</v>
      </c>
      <c r="Y11" s="268">
        <f ca="1">IF(OR(Y4&lt;Inputs!$M$13,Inputs!$M$13=0),('Depr - Recommendation'!Z$98-'Depr - Recommendation'!Z$53)*(FederalIncomeTax+StateIncomeTax)+X11,0)</f>
        <v>-978.97626474358947</v>
      </c>
      <c r="Z11" s="268">
        <f ca="1">IF(OR(Z4&lt;Inputs!$M$13,Inputs!$M$13=0),('Depr - Recommendation'!AA$98-'Depr - Recommendation'!AA$53)*(FederalIncomeTax+StateIncomeTax)+Y11,0)</f>
        <v>-931.22132499999975</v>
      </c>
      <c r="AA11" s="268">
        <f ca="1">IF(OR(AA4&lt;Inputs!$M$13,Inputs!$M$13=0),('Depr - Recommendation'!AB$98-'Depr - Recommendation'!AB$53)*(FederalIncomeTax+StateIncomeTax)+Z11,0)</f>
        <v>-883.46638525641004</v>
      </c>
      <c r="AB11" s="268">
        <f ca="1">IF(OR(AB4&lt;Inputs!$M$13,Inputs!$M$13=0),('Depr - Recommendation'!AC$98-'Depr - Recommendation'!AC$53)*(FederalIncomeTax+StateIncomeTax)+AA11,0)</f>
        <v>-835.71144551282032</v>
      </c>
      <c r="AC11" s="268">
        <f ca="1">IF(OR(AC4&lt;Inputs!$M$13,Inputs!$M$13=0),('Depr - Recommendation'!AD$98-'Depr - Recommendation'!AD$53)*(FederalIncomeTax+StateIncomeTax)+AB11,0)</f>
        <v>-787.9565057692306</v>
      </c>
      <c r="AD11" s="268">
        <f ca="1">IF(OR(AD4&lt;Inputs!$M$13,Inputs!$M$13=0),('Depr - Recommendation'!AE$98-'Depr - Recommendation'!AE$53)*(FederalIncomeTax+StateIncomeTax)+AC11,0)</f>
        <v>-740.20156602564089</v>
      </c>
      <c r="AE11" s="268">
        <f ca="1">IF(OR(AE4&lt;Inputs!$M$13,Inputs!$M$13=0),('Depr - Recommendation'!AF$98-'Depr - Recommendation'!AF$53)*(FederalIncomeTax+StateIncomeTax)+AD11,0)</f>
        <v>-692.44662628205117</v>
      </c>
      <c r="AF11" s="268">
        <f ca="1">IF(OR(AF4&lt;Inputs!$M$13,Inputs!$M$13=0),('Depr - Recommendation'!AG$98-'Depr - Recommendation'!AG$53)*(FederalIncomeTax+StateIncomeTax)+AE11,0)</f>
        <v>-644.69168653846145</v>
      </c>
      <c r="AG11" s="268">
        <f ca="1">IF(OR(AG4&lt;Inputs!$M$13,Inputs!$M$13=0),('Depr - Recommendation'!AH$98-'Depr - Recommendation'!AH$53)*(FederalIncomeTax+StateIncomeTax)+AF11,0)</f>
        <v>-596.93674679487174</v>
      </c>
      <c r="AH11" s="268">
        <f ca="1">IF(OR(AH4&lt;Inputs!$M$13,Inputs!$M$13=0),('Depr - Recommendation'!AI$98-'Depr - Recommendation'!AI$53)*(FederalIncomeTax+StateIncomeTax)+AG11,0)</f>
        <v>-549.18180705128202</v>
      </c>
      <c r="AI11" s="268">
        <f ca="1">IF(OR(AI4&lt;Inputs!$M$13,Inputs!$M$13=0),('Depr - Recommendation'!AJ$98-'Depr - Recommendation'!AJ$53)*(FederalIncomeTax+StateIncomeTax)+AH11,0)</f>
        <v>-501.42686730769231</v>
      </c>
      <c r="AJ11" s="268">
        <f ca="1">IF(OR(AJ4&lt;Inputs!$M$13,Inputs!$M$13=0),('Depr - Recommendation'!AK$98-'Depr - Recommendation'!AK$53)*(FederalIncomeTax+StateIncomeTax)+AI11,0)</f>
        <v>-453.67192756410259</v>
      </c>
      <c r="AK11" s="268">
        <f ca="1">IF(OR(AK4&lt;Inputs!$M$13,Inputs!$M$13=0),('Depr - Recommendation'!AL$98-'Depr - Recommendation'!AL$53)*(FederalIncomeTax+StateIncomeTax)+AJ11,0)</f>
        <v>-405.91698782051287</v>
      </c>
      <c r="AL11" s="268">
        <f ca="1">IF(OR(AL4&lt;Inputs!$M$13,Inputs!$M$13=0),('Depr - Recommendation'!AM$98-'Depr - Recommendation'!AM$53)*(FederalIncomeTax+StateIncomeTax)+AK11,0)</f>
        <v>-358.16204807692316</v>
      </c>
      <c r="AM11" s="268">
        <f ca="1">IF(OR(AM4&lt;Inputs!$M$13,Inputs!$M$13=0),('Depr - Recommendation'!AN$98-'Depr - Recommendation'!AN$53)*(FederalIncomeTax+StateIncomeTax)+AL11,0)</f>
        <v>-310.40710833333344</v>
      </c>
      <c r="AN11" s="268">
        <f ca="1">IF(OR(AN4&lt;Inputs!$M$13,Inputs!$M$13=0),('Depr - Recommendation'!AO$98-'Depr - Recommendation'!AO$53)*(FederalIncomeTax+StateIncomeTax)+AM11,0)</f>
        <v>-262.65216858974372</v>
      </c>
      <c r="AO11" s="268">
        <f ca="1">IF(OR(AO4&lt;Inputs!$M$13,Inputs!$M$13=0),('Depr - Recommendation'!AP$98-'Depr - Recommendation'!AP$53)*(FederalIncomeTax+StateIncomeTax)+AN11,0)</f>
        <v>-214.89722884615398</v>
      </c>
      <c r="AP11" s="268">
        <f ca="1">IF(OR(AP4&lt;Inputs!$M$13,Inputs!$M$13=0),('Depr - Recommendation'!AQ$98-'Depr - Recommendation'!AQ$53)*(FederalIncomeTax+StateIncomeTax)+AO11,0)</f>
        <v>-167.14228910256423</v>
      </c>
      <c r="AQ11" s="268">
        <f ca="1">IF(OR(AQ4&lt;Inputs!$M$13,Inputs!$M$13=0),('Depr - Recommendation'!AR$98-'Depr - Recommendation'!AR$53)*(FederalIncomeTax+StateIncomeTax)+AP11,0)</f>
        <v>-119.38734935897449</v>
      </c>
      <c r="AR11" s="268">
        <f ca="1">IF(OR(AR4&lt;Inputs!$M$13,Inputs!$M$13=0),('Depr - Recommendation'!AS$98-'Depr - Recommendation'!AS$53)*(FederalIncomeTax+StateIncomeTax)+AQ11,0)</f>
        <v>-71.632409615384745</v>
      </c>
      <c r="AS11" s="268">
        <f ca="1">IF(OR(AS4&lt;Inputs!$M$13,Inputs!$M$13=0),('Depr - Recommendation'!AT$98-'Depr - Recommendation'!AT$53)*(FederalIncomeTax+StateIncomeTax)+AR11,0)</f>
        <v>-23.877469871795007</v>
      </c>
      <c r="AT11" s="268">
        <f ca="1">IF(OR(AT4&lt;Inputs!$M$13,Inputs!$M$13=0),('Depr - Recommendation'!AU$98-'Depr - Recommendation'!AU$53)*(FederalIncomeTax+StateIncomeTax)+AS11,0)</f>
        <v>-1.3855583347321954E-13</v>
      </c>
      <c r="AU11" s="268">
        <f ca="1">IF(OR(AU4&lt;Inputs!$M$13,Inputs!$M$13=0),('Depr - Recommendation'!AV$98-'Depr - Recommendation'!AV$53)*(FederalIncomeTax+StateIncomeTax)+AT11,0)</f>
        <v>-1.3855583347321954E-13</v>
      </c>
      <c r="AV11" s="268">
        <f ca="1">IF(OR(AV4&lt;Inputs!$M$13,Inputs!$M$13=0),('Depr - Recommendation'!AW$98-'Depr - Recommendation'!AW$53)*(FederalIncomeTax+StateIncomeTax)+AU11,0)</f>
        <v>-1.3855583347321954E-13</v>
      </c>
      <c r="AW11" s="268">
        <f ca="1">IF(OR(AW4&lt;Inputs!$M$13,Inputs!$M$13=0),('Depr - Recommendation'!AX$98-'Depr - Recommendation'!AX$53)*(FederalIncomeTax+StateIncomeTax)+AV11,0)</f>
        <v>-1.3855583347321954E-13</v>
      </c>
      <c r="AX11" s="268">
        <f ca="1">IF(OR(AX4&lt;Inputs!$M$13,Inputs!$M$13=0),('Depr - Recommendation'!AY$98-'Depr - Recommendation'!AY$53)*(FederalIncomeTax+StateIncomeTax)+AW11,0)</f>
        <v>-1.3855583347321954E-13</v>
      </c>
      <c r="AY11" s="268">
        <f ca="1">IF(OR(AY4&lt;Inputs!$M$13,Inputs!$M$13=0),('Depr - Recommendation'!AZ$98-'Depr - Recommendation'!AZ$53)*(FederalIncomeTax+StateIncomeTax)+AX11,0)</f>
        <v>-1.3855583347321954E-13</v>
      </c>
      <c r="AZ11" s="268">
        <f ca="1">IF(OR(AZ4&lt;Inputs!$M$13,Inputs!$M$13=0),('Depr - Recommendation'!BA$98-'Depr - Recommendation'!BA$53)*(FederalIncomeTax+StateIncomeTax)+AY11,0)</f>
        <v>-1.3855583347321954E-13</v>
      </c>
      <c r="BA11" s="268">
        <f ca="1">IF(OR(BA4&lt;Inputs!$M$13,Inputs!$M$13=0),('Depr - Recommendation'!BB$98-'Depr - Recommendation'!BB$53)*(FederalIncomeTax+StateIncomeTax)+AZ11,0)</f>
        <v>-1.3855583347321954E-13</v>
      </c>
      <c r="BB11" s="268">
        <f ca="1">IF(OR(BB4&lt;Inputs!$M$13,Inputs!$M$13=0),('Depr - Recommendation'!BC$98-'Depr - Recommendation'!BC$53)*(FederalIncomeTax+StateIncomeTax)+BA11,0)</f>
        <v>-1.3855583347321954E-13</v>
      </c>
      <c r="BC11" s="268">
        <f ca="1">IF(OR(BC4&lt;Inputs!$M$13,Inputs!$M$13=0),('Depr - Recommendation'!BD$98-'Depr - Recommendation'!BD$53)*(FederalIncomeTax+StateIncomeTax)+BB11,0)</f>
        <v>-1.3855583347321954E-13</v>
      </c>
      <c r="BD11" s="268">
        <f ca="1">IF(OR(BD4&lt;Inputs!$M$13,Inputs!$M$13=0),('Depr - Recommendation'!BE$98-'Depr - Recommendation'!BE$53)*(FederalIncomeTax+StateIncomeTax)+BC11,0)</f>
        <v>-1.3855583347321954E-13</v>
      </c>
      <c r="BE11" s="268">
        <f ca="1">IF(OR(BE4&lt;Inputs!$M$13,Inputs!$M$13=0),('Depr - Recommendation'!BF$98-'Depr - Recommendation'!BF$53)*(FederalIncomeTax+StateIncomeTax)+BD11,0)</f>
        <v>-1.3855583347321954E-13</v>
      </c>
      <c r="BF11" s="268">
        <f ca="1">IF(OR(BF4&lt;Inputs!$M$13,Inputs!$M$13=0),('Depr - Recommendation'!BG$98-'Depr - Recommendation'!BG$53)*(FederalIncomeTax+StateIncomeTax)+BE11,0)</f>
        <v>-1.3855583347321954E-13</v>
      </c>
      <c r="BG11" s="268">
        <f ca="1">IF(OR(BG4&lt;Inputs!$M$13,Inputs!$M$13=0),('Depr - Recommendation'!BH$98-'Depr - Recommendation'!BH$53)*(FederalIncomeTax+StateIncomeTax)+BF11,0)</f>
        <v>-1.3855583347321954E-13</v>
      </c>
      <c r="BH11" s="268">
        <f ca="1">IF(OR(BH4&lt;Inputs!$M$13,Inputs!$M$13=0),('Depr - Recommendation'!BI$98-'Depr - Recommendation'!BI$53)*(FederalIncomeTax+StateIncomeTax)+BG11,0)</f>
        <v>-1.3855583347321954E-13</v>
      </c>
      <c r="BI11" s="268">
        <f ca="1">IF(OR(BI4&lt;Inputs!$M$13,Inputs!$M$13=0),('Depr - Recommendation'!BJ$98-'Depr - Recommendation'!BJ$53)*(FederalIncomeTax+StateIncomeTax)+BH11,0)</f>
        <v>-1.3855583347321954E-13</v>
      </c>
      <c r="BJ11" s="268">
        <f ca="1">IF(OR(BJ4&lt;Inputs!$M$13,Inputs!$M$13=0),('Depr - Recommendation'!BK$98-'Depr - Recommendation'!BK$53)*(FederalIncomeTax+StateIncomeTax)+BI11,0)</f>
        <v>-1.3855583347321954E-13</v>
      </c>
      <c r="BK11" s="268">
        <f ca="1">IF(OR(BK4&lt;Inputs!$M$13,Inputs!$M$13=0),('Depr - Recommendation'!BL$98-'Depr - Recommendation'!BL$53)*(FederalIncomeTax+StateIncomeTax)+BJ11,0)</f>
        <v>-1.3855583347321954E-13</v>
      </c>
      <c r="BL11" s="268">
        <f ca="1">IF(OR(BL4&lt;Inputs!$M$13,Inputs!$M$13=0),('Depr - Recommendation'!BM$98-'Depr - Recommendation'!BM$53)*(FederalIncomeTax+StateIncomeTax)+BK11,0)</f>
        <v>-1.3855583347321954E-13</v>
      </c>
      <c r="BM11" s="268">
        <f ca="1">IF(OR(BM4&lt;Inputs!$M$13,Inputs!$M$13=0),('Depr - Recommendation'!BN$98-'Depr - Recommendation'!BN$53)*(FederalIncomeTax+StateIncomeTax)+BL11,0)</f>
        <v>-1.3855583347321954E-13</v>
      </c>
      <c r="BN11" s="268">
        <f ca="1">IF(OR(BN4&lt;Inputs!$M$13,Inputs!$M$13=0),('Depr - Recommendation'!BO$98-'Depr - Recommendation'!BO$53)*(FederalIncomeTax+StateIncomeTax)+BM11,0)</f>
        <v>-1.3855583347321954E-13</v>
      </c>
      <c r="BO11" s="268">
        <f ca="1">IF(OR(BO4&lt;Inputs!$M$13,Inputs!$M$13=0),('Depr - Recommendation'!BP$98-'Depr - Recommendation'!BP$53)*(FederalIncomeTax+StateIncomeTax)+BN11,0)</f>
        <v>-1.3855583347321954E-13</v>
      </c>
      <c r="BP11" s="268">
        <f ca="1">IF(OR(BP4&lt;Inputs!$M$13,Inputs!$M$13=0),('Depr - Recommendation'!BQ$98-'Depr - Recommendation'!BQ$53)*(FederalIncomeTax+StateIncomeTax)+BO11,0)</f>
        <v>-1.3855583347321954E-13</v>
      </c>
      <c r="BQ11" s="268">
        <f ca="1">IF(OR(BQ4&lt;Inputs!$M$13,Inputs!$M$13=0),('Depr - Recommendation'!BR$98-'Depr - Recommendation'!BR$53)*(FederalIncomeTax+StateIncomeTax)+BP11,0)</f>
        <v>-1.3855583347321954E-13</v>
      </c>
      <c r="BR11" s="268">
        <f ca="1">IF(OR(BR4&lt;Inputs!$M$13,Inputs!$M$13=0),('Depr - Recommendation'!BS$98-'Depr - Recommendation'!BS$53)*(FederalIncomeTax+StateIncomeTax)+BQ11,0)</f>
        <v>-1.3855583347321954E-13</v>
      </c>
      <c r="BS11" s="268">
        <f ca="1">IF(OR(BS4&lt;Inputs!$M$13,Inputs!$M$13=0),('Depr - Recommendation'!BT$98-'Depr - Recommendation'!BT$53)*(FederalIncomeTax+StateIncomeTax)+BR11,0)</f>
        <v>-1.3855583347321954E-13</v>
      </c>
      <c r="BT11" s="268">
        <f ca="1">IF(OR(BT4&lt;Inputs!$M$13,Inputs!$M$13=0),('Depr - Recommendation'!BU$98-'Depr - Recommendation'!BU$53)*(FederalIncomeTax+StateIncomeTax)+BS11,0)</f>
        <v>-1.3855583347321954E-13</v>
      </c>
      <c r="BU11" s="268">
        <f ca="1">IF(OR(BU4&lt;Inputs!$M$13,Inputs!$M$13=0),('Depr - Recommendation'!BV$98-'Depr - Recommendation'!BV$53)*(FederalIncomeTax+StateIncomeTax)+BT11,0)</f>
        <v>-1.3855583347321954E-13</v>
      </c>
      <c r="BV11" s="268">
        <f ca="1">IF(OR(BV4&lt;Inputs!$M$13,Inputs!$M$13=0),('Depr - Recommendation'!BW$98-'Depr - Recommendation'!BW$53)*(FederalIncomeTax+StateIncomeTax)+BU11,0)</f>
        <v>-1.3855583347321954E-13</v>
      </c>
      <c r="BW11" s="268">
        <f ca="1">IF(OR(BW4&lt;Inputs!$M$13,Inputs!$M$13=0),('Depr - Recommendation'!BX$98-'Depr - Recommendation'!BX$53)*(FederalIncomeTax+StateIncomeTax)+BV11,0)</f>
        <v>-1.3855583347321954E-13</v>
      </c>
      <c r="BX11" s="268">
        <f ca="1">IF(OR(BX4&lt;Inputs!$M$13,Inputs!$M$13=0),('Depr - Recommendation'!BY$98-'Depr - Recommendation'!BY$53)*(FederalIncomeTax+StateIncomeTax)+BW11,0)</f>
        <v>-1.3855583347321954E-13</v>
      </c>
      <c r="BY11" s="268">
        <f ca="1">IF(OR(BY4&lt;Inputs!$M$13,Inputs!$M$13=0),('Depr - Recommendation'!BZ$98-'Depr - Recommendation'!BZ$53)*(FederalIncomeTax+StateIncomeTax)+BX11,0)</f>
        <v>-1.3855583347321954E-13</v>
      </c>
      <c r="BZ11" s="268">
        <f ca="1">IF(OR(BZ4&lt;Inputs!$M$13,Inputs!$M$13=0),('Depr - Recommendation'!CA$98-'Depr - Recommendation'!CA$53)*(FederalIncomeTax+StateIncomeTax)+BY11,0)</f>
        <v>-1.3855583347321954E-13</v>
      </c>
      <c r="CA11" s="268">
        <f ca="1">IF(OR(CA4&lt;Inputs!$M$13,Inputs!$M$13=0),('Depr - Recommendation'!CB$98-'Depr - Recommendation'!CB$53)*(FederalIncomeTax+StateIncomeTax)+BZ11,0)</f>
        <v>-1.3855583347321954E-13</v>
      </c>
      <c r="CB11" s="268">
        <f ca="1">IF(OR(CB4&lt;Inputs!$M$13,Inputs!$M$13=0),('Depr - Recommendation'!CC$98-'Depr - Recommendation'!CC$53)*(FederalIncomeTax+StateIncomeTax)+CA11,0)</f>
        <v>-1.3855583347321954E-13</v>
      </c>
      <c r="CC11" s="268">
        <f ca="1">IF(OR(CC4&lt;Inputs!$M$13,Inputs!$M$13=0),('Depr - Recommendation'!CD$98-'Depr - Recommendation'!CD$53)*(FederalIncomeTax+StateIncomeTax)+CB11,0)</f>
        <v>-1.3855583347321954E-13</v>
      </c>
      <c r="CD11" s="268">
        <f ca="1">IF(OR(CD4&lt;Inputs!$M$13,Inputs!$M$13=0),('Depr - Recommendation'!CE$98-'Depr - Recommendation'!CE$53)*(FederalIncomeTax+StateIncomeTax)+CC11,0)</f>
        <v>-1.3855583347321954E-13</v>
      </c>
      <c r="CE11" s="268">
        <f ca="1">IF(OR(CE4&lt;Inputs!$M$13,Inputs!$M$13=0),('Depr - Recommendation'!CF$98-'Depr - Recommendation'!CF$53)*(FederalIncomeTax+StateIncomeTax)+CD11,0)</f>
        <v>-1.3855583347321954E-13</v>
      </c>
      <c r="CF11" s="268">
        <f ca="1">IF(OR(CF4&lt;Inputs!$M$13,Inputs!$M$13=0),('Depr - Recommendation'!CG$98-'Depr - Recommendation'!CG$53)*(FederalIncomeTax+StateIncomeTax)+CE11,0)</f>
        <v>-1.3855583347321954E-13</v>
      </c>
      <c r="CG11" s="268">
        <f ca="1">IF(OR(CG4&lt;Inputs!$M$13,Inputs!$M$13=0),('Depr - Recommendation'!CH$98-'Depr - Recommendation'!CH$53)*(FederalIncomeTax+StateIncomeTax)+CF11,0)</f>
        <v>-1.3855583347321954E-13</v>
      </c>
      <c r="CH11" s="268">
        <f ca="1">IF(OR(CH4&lt;Inputs!$M$13,Inputs!$M$13=0),('Depr - Recommendation'!CI$98-'Depr - Recommendation'!CI$53)*(FederalIncomeTax+StateIncomeTax)+CG11,0)</f>
        <v>-1.3855583347321954E-13</v>
      </c>
      <c r="CI11" s="268">
        <f ca="1">IF(OR(CI4&lt;Inputs!$M$13,Inputs!$M$13=0),('Depr - Recommendation'!CJ$98-'Depr - Recommendation'!CJ$53)*(FederalIncomeTax+StateIncomeTax)+CH11,0)</f>
        <v>-1.3855583347321954E-13</v>
      </c>
      <c r="CJ11" s="268">
        <f ca="1">IF(OR(CJ4&lt;Inputs!$M$13,Inputs!$M$13=0),('Depr - Recommendation'!CK$98-'Depr - Recommendation'!CK$53)*(FederalIncomeTax+StateIncomeTax)+CI11,0)</f>
        <v>-1.3855583347321954E-13</v>
      </c>
      <c r="CK11" s="268">
        <f ca="1">IF(OR(CK4&lt;Inputs!$M$13,Inputs!$M$13=0),('Depr - Recommendation'!CL$98-'Depr - Recommendation'!CL$53)*(FederalIncomeTax+StateIncomeTax)+CJ11,0)</f>
        <v>-1.3855583347321954E-13</v>
      </c>
      <c r="CL11" s="268">
        <f ca="1">IF(OR(CL4&lt;Inputs!$M$13,Inputs!$M$13=0),('Depr - Recommendation'!CM$98-'Depr - Recommendation'!CM$53)*(FederalIncomeTax+StateIncomeTax)+CK11,0)</f>
        <v>-1.3855583347321954E-13</v>
      </c>
      <c r="CM11" s="268">
        <f ca="1">IF(OR(CM4&lt;Inputs!$M$13,Inputs!$M$13=0),('Depr - Recommendation'!CN$98-'Depr - Recommendation'!CN$53)*(FederalIncomeTax+StateIncomeTax)+CL11,0)</f>
        <v>-1.3855583347321954E-13</v>
      </c>
      <c r="CN11" s="268">
        <f ca="1">IF(OR(CN4&lt;Inputs!$M$13,Inputs!$M$13=0),('Depr - Recommendation'!CO$98-'Depr - Recommendation'!CO$53)*(FederalIncomeTax+StateIncomeTax)+CM11,0)</f>
        <v>-1.3855583347321954E-13</v>
      </c>
      <c r="CO11" s="268">
        <f ca="1">IF(OR(CO4&lt;Inputs!$M$13,Inputs!$M$13=0),('Depr - Recommendation'!CP$98-'Depr - Recommendation'!CP$53)*(FederalIncomeTax+StateIncomeTax)+CN11,0)</f>
        <v>-1.3855583347321954E-13</v>
      </c>
      <c r="CP11" s="268">
        <f ca="1">IF(OR(CP4&lt;Inputs!$M$13,Inputs!$M$13=0),('Depr - Recommendation'!CQ$98-'Depr - Recommendation'!CQ$53)*(FederalIncomeTax+StateIncomeTax)+CO11,0)</f>
        <v>-1.3855583347321954E-13</v>
      </c>
      <c r="CQ11" s="268">
        <f ca="1">IF(OR(CQ4&lt;Inputs!$M$13,Inputs!$M$13=0),('Depr - Recommendation'!CR$98-'Depr - Recommendation'!CR$53)*(FederalIncomeTax+StateIncomeTax)+CP11,0)</f>
        <v>-1.3855583347321954E-13</v>
      </c>
      <c r="CR11" s="268">
        <f ca="1">IF(OR(CR4&lt;Inputs!$M$13,Inputs!$M$13=0),('Depr - Recommendation'!CS$98-'Depr - Recommendation'!CS$53)*(FederalIncomeTax+StateIncomeTax)+CQ11,0)</f>
        <v>-1.3855583347321954E-13</v>
      </c>
      <c r="CS11" s="268">
        <f ca="1">IF(OR(CS4&lt;Inputs!$M$13,Inputs!$M$13=0),('Depr - Recommendation'!CT$98-'Depr - Recommendation'!CT$53)*(FederalIncomeTax+StateIncomeTax)+CR11,0)</f>
        <v>-1.3855583347321954E-13</v>
      </c>
      <c r="CT11" s="268">
        <f ca="1">IF(OR(CT4&lt;Inputs!$M$13,Inputs!$M$13=0),('Depr - Recommendation'!CU$98-'Depr - Recommendation'!CU$53)*(FederalIncomeTax+StateIncomeTax)+CS11,0)</f>
        <v>-1.3855583347321954E-13</v>
      </c>
      <c r="CU11" s="268">
        <f ca="1">IF(OR(CU4&lt;Inputs!$M$13,Inputs!$M$13=0),('Depr - Recommendation'!CV$98-'Depr - Recommendation'!CV$53)*(FederalIncomeTax+StateIncomeTax)+CT11,0)</f>
        <v>-1.3855583347321954E-13</v>
      </c>
      <c r="CV11" s="268">
        <f ca="1">IF(OR(CV4&lt;Inputs!$M$13,Inputs!$M$13=0),('Depr - Recommendation'!CW$98-'Depr - Recommendation'!CW$53)*(FederalIncomeTax+StateIncomeTax)+CU11,0)</f>
        <v>-1.3855583347321954E-13</v>
      </c>
      <c r="CW11" s="268">
        <f ca="1">IF(OR(CW4&lt;Inputs!$M$13,Inputs!$M$13=0),('Depr - Recommendation'!CX$98-'Depr - Recommendation'!CX$53)*(FederalIncomeTax+StateIncomeTax)+CV11,0)</f>
        <v>-1.3855583347321954E-13</v>
      </c>
      <c r="CX11" s="268">
        <f ca="1">IF(OR(CX4&lt;Inputs!$M$13,Inputs!$M$13=0),('Depr - Recommendation'!CY$98-'Depr - Recommendation'!CY$53)*(FederalIncomeTax+StateIncomeTax)+CW11,0)</f>
        <v>-1.3855583347321954E-13</v>
      </c>
    </row>
    <row r="12" spans="1:103">
      <c r="A12" s="30" t="s">
        <v>319</v>
      </c>
      <c r="C12" s="4">
        <f t="shared" ref="C12:L12" ca="1" si="3">SUM(C8:C11)</f>
        <v>30</v>
      </c>
      <c r="D12" s="4">
        <f t="shared" ca="1" si="3"/>
        <v>24.8</v>
      </c>
      <c r="E12" s="4">
        <f t="shared" ca="1" si="3"/>
        <v>-289.3</v>
      </c>
      <c r="F12" s="4">
        <f t="shared" ca="1" si="3"/>
        <v>4833.0999999999995</v>
      </c>
      <c r="G12" s="4">
        <f t="shared" ca="1" si="3"/>
        <v>7299.7540553205117</v>
      </c>
      <c r="H12" s="4">
        <f t="shared" ca="1" si="3"/>
        <v>6979.1743792115367</v>
      </c>
      <c r="I12" s="4">
        <f t="shared" ca="1" si="3"/>
        <v>6676.2879082775635</v>
      </c>
      <c r="J12" s="4">
        <f t="shared" ca="1" si="3"/>
        <v>6389.2321998685893</v>
      </c>
      <c r="K12" s="4">
        <f t="shared" ca="1" si="3"/>
        <v>6116.517299864614</v>
      </c>
      <c r="L12" s="4">
        <f t="shared" ca="1" si="3"/>
        <v>5856.8394984106399</v>
      </c>
      <c r="M12" s="4">
        <f t="shared" ref="M12:BN12" ca="1" si="4">SUM(M8:M11)</f>
        <v>5603.3077577016657</v>
      </c>
      <c r="N12" s="4">
        <f t="shared" ca="1" si="4"/>
        <v>5349.7760169926914</v>
      </c>
      <c r="O12" s="4">
        <f t="shared" ca="1" si="4"/>
        <v>5096.0580320187164</v>
      </c>
      <c r="P12" s="4">
        <f t="shared" ca="1" si="4"/>
        <v>4842.5262913097431</v>
      </c>
      <c r="Q12" s="4">
        <f t="shared" ca="1" si="4"/>
        <v>4588.8083063357681</v>
      </c>
      <c r="R12" s="4">
        <f t="shared" ca="1" si="4"/>
        <v>4335.2765656267939</v>
      </c>
      <c r="S12" s="4">
        <f t="shared" ca="1" si="4"/>
        <v>4081.5585806528197</v>
      </c>
      <c r="T12" s="4">
        <f t="shared" ca="1" si="4"/>
        <v>3828.0268399438451</v>
      </c>
      <c r="U12" s="4">
        <f t="shared" ca="1" si="4"/>
        <v>3574.3088549698705</v>
      </c>
      <c r="V12" s="4">
        <f t="shared" ca="1" si="4"/>
        <v>3375.7191724358963</v>
      </c>
      <c r="W12" s="4">
        <f t="shared" ca="1" si="4"/>
        <v>3232.0715480769222</v>
      </c>
      <c r="X12" s="4">
        <f t="shared" ca="1" si="4"/>
        <v>3088.4239237179477</v>
      </c>
      <c r="Y12" s="4">
        <f t="shared" ca="1" si="4"/>
        <v>2944.7762993589731</v>
      </c>
      <c r="Z12" s="4">
        <f t="shared" ca="1" si="4"/>
        <v>2801.128674999999</v>
      </c>
      <c r="AA12" s="4">
        <f t="shared" ca="1" si="4"/>
        <v>2657.4810506410245</v>
      </c>
      <c r="AB12" s="4">
        <f t="shared" ca="1" si="4"/>
        <v>2513.8334262820499</v>
      </c>
      <c r="AC12" s="4">
        <f t="shared" ca="1" si="4"/>
        <v>2370.1858019230758</v>
      </c>
      <c r="AD12" s="4">
        <f t="shared" ca="1" si="4"/>
        <v>2226.5381775641017</v>
      </c>
      <c r="AE12" s="4">
        <f t="shared" ca="1" si="4"/>
        <v>2082.8905532051281</v>
      </c>
      <c r="AF12" s="4">
        <f t="shared" ca="1" si="4"/>
        <v>1939.242928846154</v>
      </c>
      <c r="AG12" s="4">
        <f t="shared" ca="1" si="4"/>
        <v>1795.5953044871799</v>
      </c>
      <c r="AH12" s="4">
        <f t="shared" ca="1" si="4"/>
        <v>1651.947680128206</v>
      </c>
      <c r="AI12" s="4">
        <f t="shared" ca="1" si="4"/>
        <v>1508.3000557692321</v>
      </c>
      <c r="AJ12" s="4">
        <f t="shared" ca="1" si="4"/>
        <v>1364.652431410258</v>
      </c>
      <c r="AK12" s="4">
        <f t="shared" ca="1" si="4"/>
        <v>1221.0048070512839</v>
      </c>
      <c r="AL12" s="4">
        <f t="shared" ca="1" si="4"/>
        <v>1077.3571826923101</v>
      </c>
      <c r="AM12" s="4">
        <f t="shared" ca="1" si="4"/>
        <v>933.70955833333608</v>
      </c>
      <c r="AN12" s="4">
        <f t="shared" ca="1" si="4"/>
        <v>790.06193397436209</v>
      </c>
      <c r="AO12" s="4">
        <f t="shared" ca="1" si="4"/>
        <v>646.41430961538811</v>
      </c>
      <c r="AP12" s="4">
        <f t="shared" ca="1" si="4"/>
        <v>502.76668525641418</v>
      </c>
      <c r="AQ12" s="4">
        <f t="shared" ca="1" si="4"/>
        <v>359.11906089744025</v>
      </c>
      <c r="AR12" s="4">
        <f t="shared" ca="1" si="4"/>
        <v>215.47143653846626</v>
      </c>
      <c r="AS12" s="4">
        <f t="shared" ca="1" si="4"/>
        <v>71.823812179492307</v>
      </c>
      <c r="AT12" s="4">
        <f t="shared" ca="1" si="4"/>
        <v>5.3184123771643499E-12</v>
      </c>
      <c r="AU12" s="4">
        <f t="shared" ca="1" si="4"/>
        <v>5.3184123771643499E-12</v>
      </c>
      <c r="AV12" s="4">
        <f t="shared" ca="1" si="4"/>
        <v>5.3184123771643499E-12</v>
      </c>
      <c r="AW12" s="4">
        <f t="shared" ca="1" si="4"/>
        <v>5.3184123771643499E-12</v>
      </c>
      <c r="AX12" s="4">
        <f t="shared" ca="1" si="4"/>
        <v>5.3184123771643499E-12</v>
      </c>
      <c r="AY12" s="4">
        <f t="shared" ca="1" si="4"/>
        <v>5.3184123771643499E-12</v>
      </c>
      <c r="AZ12" s="4">
        <f t="shared" ca="1" si="4"/>
        <v>5.3184123771643499E-12</v>
      </c>
      <c r="BA12" s="4">
        <f t="shared" ca="1" si="4"/>
        <v>5.3184123771643499E-12</v>
      </c>
      <c r="BB12" s="4">
        <f t="shared" ca="1" si="4"/>
        <v>5.3184123771643499E-12</v>
      </c>
      <c r="BC12" s="4">
        <f t="shared" ca="1" si="4"/>
        <v>5.3184123771643499E-12</v>
      </c>
      <c r="BD12" s="4">
        <f t="shared" ca="1" si="4"/>
        <v>5.3184123771643499E-12</v>
      </c>
      <c r="BE12" s="4">
        <f t="shared" ca="1" si="4"/>
        <v>5.3184123771643499E-12</v>
      </c>
      <c r="BF12" s="4">
        <f t="shared" ca="1" si="4"/>
        <v>5.3184123771643499E-12</v>
      </c>
      <c r="BG12" s="4">
        <f t="shared" ca="1" si="4"/>
        <v>5.3184123771643499E-12</v>
      </c>
      <c r="BH12" s="4">
        <f t="shared" ca="1" si="4"/>
        <v>5.3184123771643499E-12</v>
      </c>
      <c r="BI12" s="4">
        <f t="shared" ca="1" si="4"/>
        <v>5.3184123771643499E-12</v>
      </c>
      <c r="BJ12" s="4">
        <f t="shared" ca="1" si="4"/>
        <v>5.3184123771643499E-12</v>
      </c>
      <c r="BK12" s="4">
        <f t="shared" ca="1" si="4"/>
        <v>5.3184123771643499E-12</v>
      </c>
      <c r="BL12" s="4">
        <f t="shared" ca="1" si="4"/>
        <v>5.3184123771643499E-12</v>
      </c>
      <c r="BM12" s="4">
        <f t="shared" ca="1" si="4"/>
        <v>5.3184123771643499E-12</v>
      </c>
      <c r="BN12" s="4">
        <f t="shared" ca="1" si="4"/>
        <v>5.3184123771643499E-12</v>
      </c>
      <c r="BO12" s="4">
        <f t="shared" ref="BO12:CQ12" ca="1" si="5">SUM(BO8:BO11)</f>
        <v>5.3184123771643499E-12</v>
      </c>
      <c r="BP12" s="4">
        <f t="shared" ca="1" si="5"/>
        <v>5.3184123771643499E-12</v>
      </c>
      <c r="BQ12" s="4">
        <f t="shared" ca="1" si="5"/>
        <v>5.3184123771643499E-12</v>
      </c>
      <c r="BR12" s="4">
        <f t="shared" ca="1" si="5"/>
        <v>5.3184123771643499E-12</v>
      </c>
      <c r="BS12" s="4">
        <f t="shared" ca="1" si="5"/>
        <v>5.3184123771643499E-12</v>
      </c>
      <c r="BT12" s="4">
        <f t="shared" ca="1" si="5"/>
        <v>5.3184123771643499E-12</v>
      </c>
      <c r="BU12" s="4">
        <f t="shared" ca="1" si="5"/>
        <v>5.3184123771643499E-12</v>
      </c>
      <c r="BV12" s="4">
        <f t="shared" ca="1" si="5"/>
        <v>5.3184123771643499E-12</v>
      </c>
      <c r="BW12" s="4">
        <f t="shared" ca="1" si="5"/>
        <v>5.3184123771643499E-12</v>
      </c>
      <c r="BX12" s="4">
        <f t="shared" ca="1" si="5"/>
        <v>5.3184123771643499E-12</v>
      </c>
      <c r="BY12" s="4">
        <f t="shared" ca="1" si="5"/>
        <v>5.3184123771643499E-12</v>
      </c>
      <c r="BZ12" s="4">
        <f t="shared" ca="1" si="5"/>
        <v>5.3184123771643499E-12</v>
      </c>
      <c r="CA12" s="4">
        <f t="shared" ca="1" si="5"/>
        <v>5.3184123771643499E-12</v>
      </c>
      <c r="CB12" s="4">
        <f t="shared" ca="1" si="5"/>
        <v>5.3184123771643499E-12</v>
      </c>
      <c r="CC12" s="4">
        <f t="shared" ca="1" si="5"/>
        <v>5.3184123771643499E-12</v>
      </c>
      <c r="CD12" s="4">
        <f t="shared" ca="1" si="5"/>
        <v>5.3184123771643499E-12</v>
      </c>
      <c r="CE12" s="4">
        <f t="shared" ca="1" si="5"/>
        <v>5.3184123771643499E-12</v>
      </c>
      <c r="CF12" s="4">
        <f t="shared" ca="1" si="5"/>
        <v>5.3184123771643499E-12</v>
      </c>
      <c r="CG12" s="4">
        <f t="shared" ca="1" si="5"/>
        <v>5.3184123771643499E-12</v>
      </c>
      <c r="CH12" s="4">
        <f t="shared" ca="1" si="5"/>
        <v>5.3184123771643499E-12</v>
      </c>
      <c r="CI12" s="4">
        <f t="shared" ca="1" si="5"/>
        <v>5.3184123771643499E-12</v>
      </c>
      <c r="CJ12" s="4">
        <f t="shared" ca="1" si="5"/>
        <v>5.3184123771643499E-12</v>
      </c>
      <c r="CK12" s="4">
        <f t="shared" ca="1" si="5"/>
        <v>5.3184123771643499E-12</v>
      </c>
      <c r="CL12" s="4">
        <f t="shared" ca="1" si="5"/>
        <v>5.3184123771643499E-12</v>
      </c>
      <c r="CM12" s="4">
        <f t="shared" ca="1" si="5"/>
        <v>5.3184123771643499E-12</v>
      </c>
      <c r="CN12" s="4">
        <f t="shared" ca="1" si="5"/>
        <v>5.3184123771643499E-12</v>
      </c>
      <c r="CO12" s="4">
        <f t="shared" ca="1" si="5"/>
        <v>5.3184123771643499E-12</v>
      </c>
      <c r="CP12" s="4">
        <f t="shared" ca="1" si="5"/>
        <v>5.3184123771643499E-12</v>
      </c>
      <c r="CQ12" s="4">
        <f t="shared" ca="1" si="5"/>
        <v>5.3184123771643499E-12</v>
      </c>
      <c r="CR12" s="4">
        <f t="shared" ref="CR12:CX12" ca="1" si="6">SUM(CR8:CR11)</f>
        <v>5.3184123771643499E-12</v>
      </c>
      <c r="CS12" s="4">
        <f t="shared" ca="1" si="6"/>
        <v>5.3184123771643499E-12</v>
      </c>
      <c r="CT12" s="4">
        <f t="shared" ca="1" si="6"/>
        <v>5.3184123771643499E-12</v>
      </c>
      <c r="CU12" s="4">
        <f t="shared" ca="1" si="6"/>
        <v>5.3184123771643499E-12</v>
      </c>
      <c r="CV12" s="4">
        <f t="shared" ca="1" si="6"/>
        <v>5.3184123771643499E-12</v>
      </c>
      <c r="CW12" s="4">
        <f t="shared" ca="1" si="6"/>
        <v>5.3184123771643499E-12</v>
      </c>
      <c r="CX12" s="4">
        <f t="shared" ca="1" si="6"/>
        <v>5.3184123771643499E-12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7">C12*$B$13*$B$14</f>
        <v>1.498575</v>
      </c>
      <c r="D15" s="25">
        <f t="shared" ca="1" si="7"/>
        <v>1.2388220000000001</v>
      </c>
      <c r="E15" s="25">
        <f t="shared" ca="1" si="7"/>
        <v>-14.45125825</v>
      </c>
      <c r="F15" s="25">
        <f t="shared" ca="1" si="7"/>
        <v>241.42542774999998</v>
      </c>
      <c r="G15" s="25">
        <f t="shared" ca="1" si="7"/>
        <v>364.64096444839788</v>
      </c>
      <c r="H15" s="25">
        <f t="shared" ca="1" si="7"/>
        <v>348.62720817756428</v>
      </c>
      <c r="I15" s="25">
        <f t="shared" ca="1" si="7"/>
        <v>333.49727173823504</v>
      </c>
      <c r="J15" s="25">
        <f t="shared" ca="1" si="7"/>
        <v>319.15812146393574</v>
      </c>
      <c r="K15" s="25">
        <f t="shared" ca="1" si="7"/>
        <v>305.53533042148717</v>
      </c>
      <c r="L15" s="25">
        <f t="shared" ca="1" si="7"/>
        <v>292.5637750443575</v>
      </c>
      <c r="M15" s="25">
        <f t="shared" ca="1" si="7"/>
        <v>279.89923076659244</v>
      </c>
      <c r="N15" s="25">
        <f t="shared" ca="1" si="7"/>
        <v>267.23468648882744</v>
      </c>
      <c r="O15" s="25">
        <f t="shared" ca="1" si="7"/>
        <v>254.56083884441495</v>
      </c>
      <c r="P15" s="25">
        <f t="shared" ca="1" si="7"/>
        <v>241.89629456664994</v>
      </c>
      <c r="Q15" s="25">
        <f t="shared" ca="1" si="7"/>
        <v>229.22244692223745</v>
      </c>
      <c r="R15" s="25">
        <f t="shared" ca="1" si="7"/>
        <v>216.55790264447242</v>
      </c>
      <c r="S15" s="25">
        <f t="shared" ca="1" si="7"/>
        <v>203.88405500005999</v>
      </c>
      <c r="T15" s="25">
        <f t="shared" ca="1" si="7"/>
        <v>191.21951072229493</v>
      </c>
      <c r="U15" s="25">
        <f t="shared" ca="1" si="7"/>
        <v>178.54566307788247</v>
      </c>
      <c r="V15" s="25">
        <f t="shared" ca="1" si="7"/>
        <v>168.62561196110414</v>
      </c>
      <c r="W15" s="25">
        <f t="shared" ca="1" si="7"/>
        <v>161.45005400531247</v>
      </c>
      <c r="X15" s="25">
        <f t="shared" ca="1" si="7"/>
        <v>154.27449604952079</v>
      </c>
      <c r="Y15" s="25">
        <f t="shared" ca="1" si="7"/>
        <v>147.09893809372912</v>
      </c>
      <c r="Z15" s="25">
        <f t="shared" ca="1" si="7"/>
        <v>139.92338013793747</v>
      </c>
      <c r="AA15" s="25">
        <f t="shared" ca="1" si="7"/>
        <v>132.7478221821458</v>
      </c>
      <c r="AB15" s="25">
        <f t="shared" ca="1" si="7"/>
        <v>125.57226422635411</v>
      </c>
      <c r="AC15" s="25">
        <f t="shared" ca="1" si="7"/>
        <v>118.39670627056245</v>
      </c>
      <c r="AD15" s="25">
        <f t="shared" ca="1" si="7"/>
        <v>111.2211483147708</v>
      </c>
      <c r="AE15" s="25">
        <f t="shared" ca="1" si="7"/>
        <v>104.04559035897917</v>
      </c>
      <c r="AF15" s="25">
        <f t="shared" ca="1" si="7"/>
        <v>96.870032403187508</v>
      </c>
      <c r="AG15" s="25">
        <f t="shared" ca="1" si="7"/>
        <v>89.694474447395848</v>
      </c>
      <c r="AH15" s="25">
        <f t="shared" ca="1" si="7"/>
        <v>82.518916491604216</v>
      </c>
      <c r="AI15" s="25">
        <f t="shared" ca="1" si="7"/>
        <v>75.34335853581257</v>
      </c>
      <c r="AJ15" s="25">
        <f t="shared" ca="1" si="7"/>
        <v>68.167800580020923</v>
      </c>
      <c r="AK15" s="25">
        <f t="shared" ca="1" si="7"/>
        <v>60.992242624229263</v>
      </c>
      <c r="AL15" s="25">
        <f t="shared" ca="1" si="7"/>
        <v>53.816684668437617</v>
      </c>
      <c r="AM15" s="25">
        <f t="shared" ca="1" si="7"/>
        <v>46.641126712645978</v>
      </c>
      <c r="AN15" s="25">
        <f t="shared" ca="1" si="7"/>
        <v>39.465568756854324</v>
      </c>
      <c r="AO15" s="25">
        <f t="shared" ca="1" si="7"/>
        <v>32.290010801062671</v>
      </c>
      <c r="AP15" s="25">
        <f t="shared" ca="1" si="7"/>
        <v>25.114452845271028</v>
      </c>
      <c r="AQ15" s="25">
        <f t="shared" ca="1" si="7"/>
        <v>17.938894889479386</v>
      </c>
      <c r="AR15" s="25">
        <f t="shared" ca="1" si="7"/>
        <v>10.763336933687736</v>
      </c>
      <c r="AS15" s="25">
        <f t="shared" ca="1" si="7"/>
        <v>3.5877789778960896</v>
      </c>
      <c r="AT15" s="25">
        <f t="shared" ca="1" si="7"/>
        <v>2.6566799427030223E-13</v>
      </c>
      <c r="AU15" s="25">
        <f t="shared" ca="1" si="7"/>
        <v>2.6566799427030223E-13</v>
      </c>
      <c r="AV15" s="25">
        <f t="shared" ca="1" si="7"/>
        <v>2.6566799427030223E-13</v>
      </c>
      <c r="AW15" s="25">
        <f t="shared" ca="1" si="7"/>
        <v>2.6566799427030223E-13</v>
      </c>
      <c r="AX15" s="25">
        <f t="shared" ca="1" si="7"/>
        <v>2.6566799427030223E-13</v>
      </c>
      <c r="AY15" s="25">
        <f t="shared" ca="1" si="7"/>
        <v>2.6566799427030223E-13</v>
      </c>
      <c r="AZ15" s="25">
        <f t="shared" ca="1" si="7"/>
        <v>2.6566799427030223E-13</v>
      </c>
      <c r="BA15" s="25">
        <f t="shared" ca="1" si="7"/>
        <v>2.6566799427030223E-13</v>
      </c>
      <c r="BB15" s="25">
        <f t="shared" ca="1" si="7"/>
        <v>2.6566799427030223E-13</v>
      </c>
      <c r="BC15" s="25">
        <f t="shared" ca="1" si="7"/>
        <v>2.6566799427030223E-13</v>
      </c>
      <c r="BD15" s="25">
        <f t="shared" ca="1" si="7"/>
        <v>2.6566799427030223E-13</v>
      </c>
      <c r="BE15" s="25">
        <f t="shared" ca="1" si="7"/>
        <v>2.6566799427030223E-13</v>
      </c>
      <c r="BF15" s="25">
        <f t="shared" ca="1" si="7"/>
        <v>2.6566799427030223E-13</v>
      </c>
      <c r="BG15" s="25">
        <f t="shared" ca="1" si="7"/>
        <v>2.6566799427030223E-13</v>
      </c>
      <c r="BH15" s="25">
        <f t="shared" ca="1" si="7"/>
        <v>2.6566799427030223E-13</v>
      </c>
      <c r="BI15" s="25">
        <f t="shared" ca="1" si="7"/>
        <v>2.6566799427030223E-13</v>
      </c>
      <c r="BJ15" s="25">
        <f t="shared" ca="1" si="7"/>
        <v>2.6566799427030223E-13</v>
      </c>
      <c r="BK15" s="25">
        <f t="shared" ca="1" si="7"/>
        <v>2.6566799427030223E-13</v>
      </c>
      <c r="BL15" s="25">
        <f t="shared" ca="1" si="7"/>
        <v>2.6566799427030223E-13</v>
      </c>
      <c r="BM15" s="25">
        <f t="shared" ca="1" si="7"/>
        <v>2.6566799427030223E-13</v>
      </c>
      <c r="BN15" s="25">
        <f t="shared" ca="1" si="7"/>
        <v>2.6566799427030223E-13</v>
      </c>
      <c r="BO15" s="25">
        <f t="shared" ref="BO15:CQ15" ca="1" si="8">BO12*$B$13*$B$14</f>
        <v>2.6566799427030223E-13</v>
      </c>
      <c r="BP15" s="25">
        <f t="shared" ca="1" si="8"/>
        <v>2.6566799427030223E-13</v>
      </c>
      <c r="BQ15" s="25">
        <f t="shared" ca="1" si="8"/>
        <v>2.6566799427030223E-13</v>
      </c>
      <c r="BR15" s="25">
        <f t="shared" ca="1" si="8"/>
        <v>2.6566799427030223E-13</v>
      </c>
      <c r="BS15" s="25">
        <f t="shared" ca="1" si="8"/>
        <v>2.6566799427030223E-13</v>
      </c>
      <c r="BT15" s="25">
        <f t="shared" ca="1" si="8"/>
        <v>2.6566799427030223E-13</v>
      </c>
      <c r="BU15" s="25">
        <f t="shared" ca="1" si="8"/>
        <v>2.6566799427030223E-13</v>
      </c>
      <c r="BV15" s="25">
        <f t="shared" ca="1" si="8"/>
        <v>2.6566799427030223E-13</v>
      </c>
      <c r="BW15" s="25">
        <f t="shared" ca="1" si="8"/>
        <v>2.6566799427030223E-13</v>
      </c>
      <c r="BX15" s="25">
        <f t="shared" ca="1" si="8"/>
        <v>2.6566799427030223E-13</v>
      </c>
      <c r="BY15" s="25">
        <f t="shared" ca="1" si="8"/>
        <v>2.6566799427030223E-13</v>
      </c>
      <c r="BZ15" s="25">
        <f t="shared" ca="1" si="8"/>
        <v>2.6566799427030223E-13</v>
      </c>
      <c r="CA15" s="25">
        <f t="shared" ca="1" si="8"/>
        <v>2.6566799427030223E-13</v>
      </c>
      <c r="CB15" s="25">
        <f t="shared" ca="1" si="8"/>
        <v>2.6566799427030223E-13</v>
      </c>
      <c r="CC15" s="25">
        <f t="shared" ca="1" si="8"/>
        <v>2.6566799427030223E-13</v>
      </c>
      <c r="CD15" s="25">
        <f t="shared" ca="1" si="8"/>
        <v>2.6566799427030223E-13</v>
      </c>
      <c r="CE15" s="25">
        <f t="shared" ca="1" si="8"/>
        <v>2.6566799427030223E-13</v>
      </c>
      <c r="CF15" s="25">
        <f t="shared" ca="1" si="8"/>
        <v>2.6566799427030223E-13</v>
      </c>
      <c r="CG15" s="25">
        <f t="shared" ca="1" si="8"/>
        <v>2.6566799427030223E-13</v>
      </c>
      <c r="CH15" s="25">
        <f t="shared" ca="1" si="8"/>
        <v>2.6566799427030223E-13</v>
      </c>
      <c r="CI15" s="25">
        <f t="shared" ca="1" si="8"/>
        <v>2.6566799427030223E-13</v>
      </c>
      <c r="CJ15" s="25">
        <f t="shared" ca="1" si="8"/>
        <v>2.6566799427030223E-13</v>
      </c>
      <c r="CK15" s="25">
        <f t="shared" ca="1" si="8"/>
        <v>2.6566799427030223E-13</v>
      </c>
      <c r="CL15" s="25">
        <f t="shared" ca="1" si="8"/>
        <v>2.6566799427030223E-13</v>
      </c>
      <c r="CM15" s="25">
        <f t="shared" ca="1" si="8"/>
        <v>2.6566799427030223E-13</v>
      </c>
      <c r="CN15" s="25">
        <f t="shared" ca="1" si="8"/>
        <v>2.6566799427030223E-13</v>
      </c>
      <c r="CO15" s="25">
        <f t="shared" ca="1" si="8"/>
        <v>2.6566799427030223E-13</v>
      </c>
      <c r="CP15" s="25">
        <f t="shared" ca="1" si="8"/>
        <v>2.6566799427030223E-13</v>
      </c>
      <c r="CQ15" s="25">
        <f t="shared" ca="1" si="8"/>
        <v>2.6566799427030223E-13</v>
      </c>
      <c r="CR15" s="25">
        <f t="shared" ref="CR15:CX15" ca="1" si="9">CR12*$B$13*$B$14</f>
        <v>2.6566799427030223E-13</v>
      </c>
      <c r="CS15" s="25">
        <f t="shared" ca="1" si="9"/>
        <v>2.6566799427030223E-13</v>
      </c>
      <c r="CT15" s="25">
        <f t="shared" ca="1" si="9"/>
        <v>2.6566799427030223E-13</v>
      </c>
      <c r="CU15" s="25">
        <f t="shared" ca="1" si="9"/>
        <v>2.6566799427030223E-13</v>
      </c>
      <c r="CV15" s="25">
        <f t="shared" ca="1" si="9"/>
        <v>2.6566799427030223E-13</v>
      </c>
      <c r="CW15" s="25">
        <f t="shared" ca="1" si="9"/>
        <v>2.6566799427030223E-13</v>
      </c>
      <c r="CX15" s="25">
        <f t="shared" ca="1" si="9"/>
        <v>2.6566799427030223E-13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325</v>
      </c>
      <c r="C19" s="4">
        <f ca="1">IF(OR(C4&lt;Inputs!$M$13,Inputs!$M$13=0),-(SUM(Inputs!$E$32:'Inputs'!E32)+C10)*PropertyTaxRate,0)</f>
        <v>-0.45704489999999998</v>
      </c>
      <c r="D19" s="4">
        <f ca="1">IF(OR(D4&lt;Inputs!$M$13,Inputs!$M$13=0),-(SUM(Inputs!$E$32:'Inputs'!F32)+D10)*PropertyTaxRate,0)</f>
        <v>-0.377823784</v>
      </c>
      <c r="E19" s="4">
        <f ca="1">IF(OR(E4&lt;Inputs!$M$13,Inputs!$M$13=0),-(SUM(Inputs!$E$32:'Inputs'!G32)+E10)*PropertyTaxRate,0)</f>
        <v>4.4074363190000003</v>
      </c>
      <c r="F19" s="4">
        <f ca="1">IF(OR(F4&lt;Inputs!$M$13,Inputs!$M$13=0),-(SUM(Inputs!$E$32:'Inputs'!H32)+F10)*PropertyTaxRate,0)</f>
        <v>-73.631456872999991</v>
      </c>
      <c r="G19" s="4">
        <f ca="1">IF(OR(G4&lt;Inputs!$M$13,Inputs!$M$13=0),-(SUM(Inputs!$E$32:'Inputs'!I32)+G10)*PropertyTaxRate,0)</f>
        <v>-112.26544273816666</v>
      </c>
      <c r="H19" s="4">
        <f ca="1">IF(OR(H4&lt;Inputs!$M$13,Inputs!$M$13=0),-(SUM(Inputs!$E$32:'Inputs'!J32)+H10)*PropertyTaxRate,0)</f>
        <v>-109.34945721249997</v>
      </c>
      <c r="I19" s="4">
        <f ca="1">IF(OR(I4&lt;Inputs!$M$13,Inputs!$M$13=0),-(SUM(Inputs!$E$32:'Inputs'!K32)+I10)*PropertyTaxRate,0)</f>
        <v>-106.43347168683331</v>
      </c>
      <c r="J19" s="4">
        <f ca="1">IF(OR(J4&lt;Inputs!$M$13,Inputs!$M$13=0),-(SUM(Inputs!$E$32:'Inputs'!L32)+J10)*PropertyTaxRate,0)</f>
        <v>-103.51748616116666</v>
      </c>
      <c r="K19" s="4">
        <f ca="1">IF(OR(K4&lt;Inputs!$M$13,Inputs!$M$13=0),-(SUM(Inputs!$E$32:'Inputs'!M32)+K10)*PropertyTaxRate,0)</f>
        <v>-100.60150063549997</v>
      </c>
      <c r="L19" s="4">
        <f ca="1">IF(OR(L4&lt;Inputs!$M$13,Inputs!$M$13=0),-(SUM(Inputs!$E$32:'Inputs'!N32)+L10)*PropertyTaxRate,0)</f>
        <v>-97.685515109833318</v>
      </c>
      <c r="M19" s="4">
        <f ca="1">IF(OR(M4&lt;Inputs!$M$13,Inputs!$M$13=0),-(SUM(Inputs!$E$32:'Inputs'!O32)+M10)*PropertyTaxRate,0)</f>
        <v>-94.769529584166648</v>
      </c>
      <c r="N19" s="4">
        <f ca="1">IF(OR(N4&lt;Inputs!$M$13,Inputs!$M$13=0),-(SUM(Inputs!$E$32:'Inputs'!P32)+N10)*PropertyTaxRate,0)</f>
        <v>-91.853544058499992</v>
      </c>
      <c r="O19" s="4">
        <f ca="1">IF(OR(O4&lt;Inputs!$M$13,Inputs!$M$13=0),-(SUM(Inputs!$E$32:'Inputs'!Q32)+O10)*PropertyTaxRate,0)</f>
        <v>-88.937558532833307</v>
      </c>
      <c r="P19" s="4">
        <f ca="1">IF(OR(P4&lt;Inputs!$M$13,Inputs!$M$13=0),-(SUM(Inputs!$E$32:'Inputs'!R32)+P10)*PropertyTaxRate,0)</f>
        <v>-86.021573007166651</v>
      </c>
      <c r="Q19" s="4">
        <f ca="1">IF(OR(Q4&lt;Inputs!$M$13,Inputs!$M$13=0),-(SUM(Inputs!$E$32:'Inputs'!S32)+Q10)*PropertyTaxRate,0)</f>
        <v>-83.105587481499981</v>
      </c>
      <c r="R19" s="4">
        <f ca="1">IF(OR(R4&lt;Inputs!$M$13,Inputs!$M$13=0),-(SUM(Inputs!$E$32:'Inputs'!T32)+R10)*PropertyTaxRate,0)</f>
        <v>-80.189601955833311</v>
      </c>
      <c r="S19" s="4">
        <f ca="1">IF(OR(S4&lt;Inputs!$M$13,Inputs!$M$13=0),-(SUM(Inputs!$E$32:'Inputs'!U32)+S10)*PropertyTaxRate,0)</f>
        <v>-77.273616430166655</v>
      </c>
      <c r="T19" s="4">
        <f ca="1">IF(OR(T4&lt;Inputs!$M$13,Inputs!$M$13=0),-(SUM(Inputs!$E$32:'Inputs'!V32)+T10)*PropertyTaxRate,0)</f>
        <v>-74.357630904499985</v>
      </c>
      <c r="U19" s="4">
        <f ca="1">IF(OR(U4&lt;Inputs!$M$13,Inputs!$M$13=0),-(SUM(Inputs!$E$32:'Inputs'!W32)+U10)*PropertyTaxRate,0)</f>
        <v>-71.4416453788333</v>
      </c>
      <c r="V19" s="4">
        <f ca="1">IF(OR(V4&lt;Inputs!$M$13,Inputs!$M$13=0),-(SUM(Inputs!$E$32:'Inputs'!X32)+V10)*PropertyTaxRate,0)</f>
        <v>-68.525659853166644</v>
      </c>
      <c r="W19" s="4">
        <f ca="1">IF(OR(W4&lt;Inputs!$M$13,Inputs!$M$13=0),-(SUM(Inputs!$E$32:'Inputs'!Y32)+W10)*PropertyTaxRate,0)</f>
        <v>-65.609674327499988</v>
      </c>
      <c r="X19" s="4">
        <f ca="1">IF(OR(X4&lt;Inputs!$M$13,Inputs!$M$13=0),-(SUM(Inputs!$E$32:'Inputs'!Z32)+X10)*PropertyTaxRate,0)</f>
        <v>-62.693688801833311</v>
      </c>
      <c r="Y19" s="4">
        <f ca="1">IF(OR(Y4&lt;Inputs!$M$13,Inputs!$M$13=0),-(SUM(Inputs!$E$32:'Inputs'!AA32)+Y10)*PropertyTaxRate,0)</f>
        <v>-59.77770327616664</v>
      </c>
      <c r="Z19" s="4">
        <f ca="1">IF(OR(Z4&lt;Inputs!$M$13,Inputs!$M$13=0),-(SUM(Inputs!$E$32:'Inputs'!AB32)+Z10)*PropertyTaxRate,0)</f>
        <v>-56.861717750499977</v>
      </c>
      <c r="AA19" s="4">
        <f ca="1">IF(OR(AA4&lt;Inputs!$M$13,Inputs!$M$13=0),-(SUM(Inputs!$E$32:'Inputs'!AC32)+AA10)*PropertyTaxRate,0)</f>
        <v>-53.945732224833307</v>
      </c>
      <c r="AB19" s="4">
        <f ca="1">IF(OR(AB4&lt;Inputs!$M$13,Inputs!$M$13=0),-(SUM(Inputs!$E$32:'Inputs'!AD32)+AB10)*PropertyTaxRate,0)</f>
        <v>-51.029746699166644</v>
      </c>
      <c r="AC19" s="4">
        <f ca="1">IF(OR(AC4&lt;Inputs!$M$13,Inputs!$M$13=0),-(SUM(Inputs!$E$32:'Inputs'!AE32)+AC10)*PropertyTaxRate,0)</f>
        <v>-48.113761173499981</v>
      </c>
      <c r="AD19" s="4">
        <f ca="1">IF(OR(AD4&lt;Inputs!$M$13,Inputs!$M$13=0),-(SUM(Inputs!$E$32:'Inputs'!AF32)+AD10)*PropertyTaxRate,0)</f>
        <v>-45.197775647833318</v>
      </c>
      <c r="AE19" s="4">
        <f ca="1">IF(OR(AE4&lt;Inputs!$M$13,Inputs!$M$13=0),-(SUM(Inputs!$E$32:'Inputs'!AG32)+AE10)*PropertyTaxRate,0)</f>
        <v>-42.281790122166662</v>
      </c>
      <c r="AF19" s="4">
        <f ca="1">IF(OR(AF4&lt;Inputs!$M$13,Inputs!$M$13=0),-(SUM(Inputs!$E$32:'Inputs'!AH32)+AF10)*PropertyTaxRate,0)</f>
        <v>-39.365804596499999</v>
      </c>
      <c r="AG19" s="4">
        <f ca="1">IF(OR(AG4&lt;Inputs!$M$13,Inputs!$M$13=0),-(SUM(Inputs!$E$32:'Inputs'!AI32)+AG10)*PropertyTaxRate,0)</f>
        <v>-36.449819070833342</v>
      </c>
      <c r="AH19" s="4">
        <f ca="1">IF(OR(AH4&lt;Inputs!$M$13,Inputs!$M$13=0),-(SUM(Inputs!$E$32:'Inputs'!AJ32)+AH10)*PropertyTaxRate,0)</f>
        <v>-33.533833545166679</v>
      </c>
      <c r="AI19" s="4">
        <f ca="1">IF(OR(AI4&lt;Inputs!$M$13,Inputs!$M$13=0),-(SUM(Inputs!$E$32:'Inputs'!AK32)+AI10)*PropertyTaxRate,0)</f>
        <v>-30.61784801950002</v>
      </c>
      <c r="AJ19" s="4">
        <f ca="1">IF(OR(AJ4&lt;Inputs!$M$13,Inputs!$M$13=0),-(SUM(Inputs!$E$32:'Inputs'!AL32)+AJ10)*PropertyTaxRate,0)</f>
        <v>-27.701862493833357</v>
      </c>
      <c r="AK19" s="4">
        <f ca="1">IF(OR(AK4&lt;Inputs!$M$13,Inputs!$M$13=0),-(SUM(Inputs!$E$32:'Inputs'!AM32)+AK10)*PropertyTaxRate,0)</f>
        <v>-24.785876968166697</v>
      </c>
      <c r="AL19" s="4">
        <f ca="1">IF(OR(AL4&lt;Inputs!$M$13,Inputs!$M$13=0),-(SUM(Inputs!$E$32:'Inputs'!AN32)+AL10)*PropertyTaxRate,0)</f>
        <v>-21.869891442500037</v>
      </c>
      <c r="AM19" s="4">
        <f ca="1">IF(OR(AM4&lt;Inputs!$M$13,Inputs!$M$13=0),-(SUM(Inputs!$E$32:'Inputs'!AO32)+AM10)*PropertyTaxRate,0)</f>
        <v>-18.953905916833378</v>
      </c>
      <c r="AN19" s="4">
        <f ca="1">IF(OR(AN4&lt;Inputs!$M$13,Inputs!$M$13=0),-(SUM(Inputs!$E$32:'Inputs'!AP32)+AN10)*PropertyTaxRate,0)</f>
        <v>-16.037920391166715</v>
      </c>
      <c r="AO19" s="4">
        <f ca="1">IF(OR(AO4&lt;Inputs!$M$13,Inputs!$M$13=0),-(SUM(Inputs!$E$32:'Inputs'!AQ32)+AO10)*PropertyTaxRate,0)</f>
        <v>-13.121934865500055</v>
      </c>
      <c r="AP19" s="4">
        <f ca="1">IF(OR(AP4&lt;Inputs!$M$13,Inputs!$M$13=0),-(SUM(Inputs!$E$32:'Inputs'!AR32)+AP10)*PropertyTaxRate,0)</f>
        <v>-10.205949339833396</v>
      </c>
      <c r="AQ19" s="4">
        <f ca="1">IF(OR(AQ4&lt;Inputs!$M$13,Inputs!$M$13=0),-(SUM(Inputs!$E$32:'Inputs'!AS32)+AQ10)*PropertyTaxRate,0)</f>
        <v>-7.2899638141667342</v>
      </c>
      <c r="AR19" s="4">
        <f ca="1">IF(OR(AR4&lt;Inputs!$M$13,Inputs!$M$13=0),-(SUM(Inputs!$E$32:'Inputs'!AT32)+AR10)*PropertyTaxRate,0)</f>
        <v>-4.3739782885000738</v>
      </c>
      <c r="AS19" s="4">
        <f ca="1">IF(OR(AS4&lt;Inputs!$M$13,Inputs!$M$13=0),-(SUM(Inputs!$E$32:'Inputs'!AU32)+AS10)*PropertyTaxRate,0)</f>
        <v>-1.4579927628334133</v>
      </c>
      <c r="AT19" s="4">
        <f ca="1">IF(OR(AT4&lt;Inputs!$M$13,Inputs!$M$13=0),-(SUM(Inputs!$E$32:'Inputs'!AV32)+AT10)*PropertyTaxRate,0)</f>
        <v>-8.3135983004467563E-14</v>
      </c>
      <c r="AU19" s="4">
        <f ca="1">IF(OR(AU4&lt;Inputs!$M$13,Inputs!$M$13=0),-(SUM(Inputs!$E$32:'Inputs'!AW32)+AU10)*PropertyTaxRate,0)</f>
        <v>-8.3135983004467563E-14</v>
      </c>
      <c r="AV19" s="4">
        <f ca="1">IF(OR(AV4&lt;Inputs!$M$13,Inputs!$M$13=0),-(SUM(Inputs!$E$32:'Inputs'!AX32)+AV10)*PropertyTaxRate,0)</f>
        <v>-8.3135983004467563E-14</v>
      </c>
      <c r="AW19" s="4">
        <f ca="1">IF(OR(AW4&lt;Inputs!$M$13,Inputs!$M$13=0),-(SUM(Inputs!$E$32:'Inputs'!AY32)+AW10)*PropertyTaxRate,0)</f>
        <v>-8.3135983004467563E-14</v>
      </c>
      <c r="AX19" s="4">
        <f ca="1">IF(OR(AX4&lt;Inputs!$M$13,Inputs!$M$13=0),-(SUM(Inputs!$E$32:'Inputs'!AZ32)+AX10)*PropertyTaxRate,0)</f>
        <v>-8.3135983004467563E-14</v>
      </c>
      <c r="AY19" s="4">
        <f ca="1">IF(OR(AY4&lt;Inputs!$M$13,Inputs!$M$13=0),-(SUM(Inputs!$E$32:'Inputs'!BA32)+AY10)*PropertyTaxRate,0)</f>
        <v>-8.3135983004467563E-14</v>
      </c>
      <c r="AZ19" s="4">
        <f ca="1">IF(OR(AZ4&lt;Inputs!$M$13,Inputs!$M$13=0),-(SUM(Inputs!$E$32:'Inputs'!BB32)+AZ10)*PropertyTaxRate,0)</f>
        <v>-8.3135983004467563E-14</v>
      </c>
      <c r="BA19" s="4">
        <f ca="1">IF(OR(BA4&lt;Inputs!$M$13,Inputs!$M$13=0),-(SUM(Inputs!$E$32:'Inputs'!BC32)+BA10)*PropertyTaxRate,0)</f>
        <v>-8.3135983004467563E-14</v>
      </c>
      <c r="BB19" s="4">
        <f ca="1">IF(OR(BB4&lt;Inputs!$M$13,Inputs!$M$13=0),-(SUM(Inputs!$E$32:'Inputs'!BD32)+BB10)*PropertyTaxRate,0)</f>
        <v>-8.3135983004467563E-14</v>
      </c>
      <c r="BC19" s="4">
        <f ca="1">IF(OR(BC4&lt;Inputs!$M$13,Inputs!$M$13=0),-(SUM(Inputs!$E$32:'Inputs'!BE32)+BC10)*PropertyTaxRate,0)</f>
        <v>-8.3135983004467563E-14</v>
      </c>
      <c r="BD19" s="4">
        <f ca="1">IF(OR(BD4&lt;Inputs!$M$13,Inputs!$M$13=0),-(SUM(Inputs!$E$32:'Inputs'!BF32)+BD10)*PropertyTaxRate,0)</f>
        <v>-8.3135983004467563E-14</v>
      </c>
      <c r="BE19" s="4">
        <f ca="1">IF(OR(BE4&lt;Inputs!$M$13,Inputs!$M$13=0),-(SUM(Inputs!$E$32:'Inputs'!BG32)+BE10)*PropertyTaxRate,0)</f>
        <v>-8.3135983004467563E-14</v>
      </c>
      <c r="BF19" s="4">
        <f ca="1">IF(OR(BF4&lt;Inputs!$M$13,Inputs!$M$13=0),-(SUM(Inputs!$E$32:'Inputs'!BH32)+BF10)*PropertyTaxRate,0)</f>
        <v>-8.3135983004467563E-14</v>
      </c>
      <c r="BG19" s="4">
        <f ca="1">IF(OR(BG4&lt;Inputs!$M$13,Inputs!$M$13=0),-(SUM(Inputs!$E$32:'Inputs'!BI32)+BG10)*PropertyTaxRate,0)</f>
        <v>-8.3135983004467563E-14</v>
      </c>
      <c r="BH19" s="4">
        <f ca="1">IF(OR(BH4&lt;Inputs!$M$13,Inputs!$M$13=0),-(SUM(Inputs!$E$32:'Inputs'!BJ32)+BH10)*PropertyTaxRate,0)</f>
        <v>-8.3135983004467563E-14</v>
      </c>
      <c r="BI19" s="4">
        <f ca="1">IF(OR(BI4&lt;Inputs!$M$13,Inputs!$M$13=0),-(SUM(Inputs!$E$32:'Inputs'!BK32)+BI10)*PropertyTaxRate,0)</f>
        <v>-8.3135983004467563E-14</v>
      </c>
      <c r="BJ19" s="4">
        <f ca="1">IF(OR(BJ4&lt;Inputs!$M$13,Inputs!$M$13=0),-(SUM(Inputs!$E$32:'Inputs'!BL32)+BJ10)*PropertyTaxRate,0)</f>
        <v>-8.3135983004467563E-14</v>
      </c>
      <c r="BK19" s="4">
        <f ca="1">IF(OR(BK4&lt;Inputs!$M$13,Inputs!$M$13=0),-(SUM(Inputs!$E$32:'Inputs'!BM32)+BK10)*PropertyTaxRate,0)</f>
        <v>-8.3135983004467563E-14</v>
      </c>
      <c r="BL19" s="4">
        <f ca="1">IF(OR(BL4&lt;Inputs!$M$13,Inputs!$M$13=0),-(SUM(Inputs!$E$32:'Inputs'!BN32)+BL10)*PropertyTaxRate,0)</f>
        <v>-8.3135983004467563E-14</v>
      </c>
      <c r="BM19" s="4">
        <f ca="1">IF(OR(BM4&lt;Inputs!$M$13,Inputs!$M$13=0),-(SUM(Inputs!$E$32:'Inputs'!BO32)+BM10)*PropertyTaxRate,0)</f>
        <v>-8.3135983004467563E-14</v>
      </c>
      <c r="BN19" s="4">
        <f ca="1">IF(OR(BN4&lt;Inputs!$M$13,Inputs!$M$13=0),-(SUM(Inputs!$E$32:'Inputs'!BP32)+BN10)*PropertyTaxRate,0)</f>
        <v>-8.3135983004467563E-14</v>
      </c>
      <c r="BO19" s="4">
        <f ca="1">IF(OR(BO4&lt;Inputs!$M$13,Inputs!$M$13=0),-(SUM(Inputs!$E$32:'Inputs'!BQ32)+BO10)*PropertyTaxRate,0)</f>
        <v>-8.3135983004467563E-14</v>
      </c>
      <c r="BP19" s="4">
        <f ca="1">IF(OR(BP4&lt;Inputs!$M$13,Inputs!$M$13=0),-(SUM(Inputs!$E$32:'Inputs'!BR32)+BP10)*PropertyTaxRate,0)</f>
        <v>-8.3135983004467563E-14</v>
      </c>
      <c r="BQ19" s="4">
        <f ca="1">IF(OR(BQ4&lt;Inputs!$M$13,Inputs!$M$13=0),-(SUM(Inputs!$E$32:'Inputs'!BS32)+BQ10)*PropertyTaxRate,0)</f>
        <v>-8.3135983004467563E-14</v>
      </c>
      <c r="BR19" s="4">
        <f ca="1">IF(OR(BR4&lt;Inputs!$M$13,Inputs!$M$13=0),-(SUM(Inputs!$E$32:'Inputs'!BT32)+BR10)*PropertyTaxRate,0)</f>
        <v>-8.3135983004467563E-14</v>
      </c>
      <c r="BS19" s="4">
        <f ca="1">IF(OR(BS4&lt;Inputs!$M$13,Inputs!$M$13=0),-(SUM(Inputs!$E$32:'Inputs'!BU32)+BS10)*PropertyTaxRate,0)</f>
        <v>-8.3135983004467563E-14</v>
      </c>
      <c r="BT19" s="4">
        <f ca="1">IF(OR(BT4&lt;Inputs!$M$13,Inputs!$M$13=0),-(SUM(Inputs!$E$32:'Inputs'!BV32)+BT10)*PropertyTaxRate,0)</f>
        <v>-8.3135983004467563E-14</v>
      </c>
      <c r="BU19" s="4">
        <f ca="1">IF(OR(BU4&lt;Inputs!$M$13,Inputs!$M$13=0),-(SUM(Inputs!$E$32:'Inputs'!BW32)+BU10)*PropertyTaxRate,0)</f>
        <v>-8.3135983004467563E-14</v>
      </c>
      <c r="BV19" s="4">
        <f ca="1">IF(OR(BV4&lt;Inputs!$M$13,Inputs!$M$13=0),-(SUM(Inputs!$E$32:'Inputs'!BX32)+BV10)*PropertyTaxRate,0)</f>
        <v>-8.3135983004467563E-14</v>
      </c>
      <c r="BW19" s="4">
        <f ca="1">IF(OR(BW4&lt;Inputs!$M$13,Inputs!$M$13=0),-(SUM(Inputs!$E$32:'Inputs'!BY32)+BW10)*PropertyTaxRate,0)</f>
        <v>-8.3135983004467563E-14</v>
      </c>
      <c r="BX19" s="4">
        <f ca="1">IF(OR(BX4&lt;Inputs!$M$13,Inputs!$M$13=0),-(SUM(Inputs!$E$32:'Inputs'!BZ32)+BX10)*PropertyTaxRate,0)</f>
        <v>-8.3135983004467563E-14</v>
      </c>
      <c r="BY19" s="4">
        <f ca="1">IF(OR(BY4&lt;Inputs!$M$13,Inputs!$M$13=0),-(SUM(Inputs!$E$32:'Inputs'!CA32)+BY10)*PropertyTaxRate,0)</f>
        <v>-8.3135983004467563E-14</v>
      </c>
      <c r="BZ19" s="4">
        <f ca="1">IF(OR(BZ4&lt;Inputs!$M$13,Inputs!$M$13=0),-(SUM(Inputs!$E$32:'Inputs'!CB32)+BZ10)*PropertyTaxRate,0)</f>
        <v>-8.3135983004467563E-14</v>
      </c>
      <c r="CA19" s="4">
        <f ca="1">IF(OR(CA4&lt;Inputs!$M$13,Inputs!$M$13=0),-(SUM(Inputs!$E$32:'Inputs'!CC32)+CA10)*PropertyTaxRate,0)</f>
        <v>-8.3135983004467563E-14</v>
      </c>
      <c r="CB19" s="4">
        <f ca="1">IF(OR(CB4&lt;Inputs!$M$13,Inputs!$M$13=0),-(SUM(Inputs!$E$32:'Inputs'!CD32)+CB10)*PropertyTaxRate,0)</f>
        <v>-8.3135983004467563E-14</v>
      </c>
      <c r="CC19" s="4">
        <f ca="1">IF(OR(CC4&lt;Inputs!$M$13,Inputs!$M$13=0),-(SUM(Inputs!$E$32:'Inputs'!CE32)+CC10)*PropertyTaxRate,0)</f>
        <v>-8.3135983004467563E-14</v>
      </c>
      <c r="CD19" s="4">
        <f ca="1">IF(OR(CD4&lt;Inputs!$M$13,Inputs!$M$13=0),-(SUM(Inputs!$E$32:'Inputs'!CF32)+CD10)*PropertyTaxRate,0)</f>
        <v>-8.3135983004467563E-14</v>
      </c>
      <c r="CE19" s="4">
        <f ca="1">IF(OR(CE4&lt;Inputs!$M$13,Inputs!$M$13=0),-(SUM(Inputs!$E$32:'Inputs'!CG32)+CE10)*PropertyTaxRate,0)</f>
        <v>-8.3135983004467563E-14</v>
      </c>
      <c r="CF19" s="4">
        <f ca="1">IF(OR(CF4&lt;Inputs!$M$13,Inputs!$M$13=0),-(SUM(Inputs!$E$32:'Inputs'!CH32)+CF10)*PropertyTaxRate,0)</f>
        <v>-8.3135983004467563E-14</v>
      </c>
      <c r="CG19" s="4">
        <f ca="1">IF(OR(CG4&lt;Inputs!$M$13,Inputs!$M$13=0),-(SUM(Inputs!$E$32:'Inputs'!CI32)+CG10)*PropertyTaxRate,0)</f>
        <v>-8.3135983004467563E-14</v>
      </c>
      <c r="CH19" s="4">
        <f ca="1">IF(OR(CH4&lt;Inputs!$M$13,Inputs!$M$13=0),-(SUM(Inputs!$E$32:'Inputs'!CJ32)+CH10)*PropertyTaxRate,0)</f>
        <v>-8.3135983004467563E-14</v>
      </c>
      <c r="CI19" s="4">
        <f ca="1">IF(OR(CI4&lt;Inputs!$M$13,Inputs!$M$13=0),-(SUM(Inputs!$E$32:'Inputs'!CK32)+CI10)*PropertyTaxRate,0)</f>
        <v>-8.3135983004467563E-14</v>
      </c>
      <c r="CJ19" s="4">
        <f ca="1">IF(OR(CJ4&lt;Inputs!$M$13,Inputs!$M$13=0),-(SUM(Inputs!$E$32:'Inputs'!CL32)+CJ10)*PropertyTaxRate,0)</f>
        <v>-8.3135983004467563E-14</v>
      </c>
      <c r="CK19" s="4">
        <f ca="1">IF(OR(CK4&lt;Inputs!$M$13,Inputs!$M$13=0),-(SUM(Inputs!$E$32:'Inputs'!CM32)+CK10)*PropertyTaxRate,0)</f>
        <v>-8.3135983004467563E-14</v>
      </c>
      <c r="CL19" s="4">
        <f ca="1">IF(OR(CL4&lt;Inputs!$M$13,Inputs!$M$13=0),-(SUM(Inputs!$E$32:'Inputs'!CN32)+CL10)*PropertyTaxRate,0)</f>
        <v>-8.3135983004467563E-14</v>
      </c>
      <c r="CM19" s="4">
        <f ca="1">IF(OR(CM4&lt;Inputs!$M$13,Inputs!$M$13=0),-(SUM(Inputs!$E$32:'Inputs'!CO32)+CM10)*PropertyTaxRate,0)</f>
        <v>-8.3135983004467563E-14</v>
      </c>
      <c r="CN19" s="4">
        <f ca="1">IF(OR(CN4&lt;Inputs!$M$13,Inputs!$M$13=0),-(SUM(Inputs!$E$32:'Inputs'!CP32)+CN10)*PropertyTaxRate,0)</f>
        <v>-8.3135983004467563E-14</v>
      </c>
      <c r="CO19" s="4">
        <f ca="1">IF(OR(CO4&lt;Inputs!$M$13,Inputs!$M$13=0),-(SUM(Inputs!$E$32:'Inputs'!CQ32)+CO10)*PropertyTaxRate,0)</f>
        <v>-8.3135983004467563E-14</v>
      </c>
      <c r="CP19" s="4">
        <f ca="1">IF(OR(CP4&lt;Inputs!$M$13,Inputs!$M$13=0),-(SUM(Inputs!$E$32:'Inputs'!CR32)+CP10)*PropertyTaxRate,0)</f>
        <v>-8.3135983004467563E-14</v>
      </c>
      <c r="CQ19" s="4">
        <f ca="1">IF(OR(CQ4&lt;Inputs!$M$13,Inputs!$M$13=0),-(SUM(Inputs!$E$32:'Inputs'!CS32)+CQ10)*PropertyTaxRate,0)</f>
        <v>-8.3135983004467563E-14</v>
      </c>
      <c r="CR19" s="4">
        <f ca="1">IF(OR(CR4&lt;Inputs!$M$13,Inputs!$M$13=0),-(SUM(Inputs!$E$32:'Inputs'!CT32)+CR10)*PropertyTaxRate,0)</f>
        <v>-8.3135983004467563E-14</v>
      </c>
      <c r="CS19" s="4">
        <f ca="1">IF(OR(CS4&lt;Inputs!$M$13,Inputs!$M$13=0),-(SUM(Inputs!$E$32:'Inputs'!CU32)+CS10)*PropertyTaxRate,0)</f>
        <v>-8.3135983004467563E-14</v>
      </c>
      <c r="CT19" s="4">
        <f ca="1">IF(OR(CT4&lt;Inputs!$M$13,Inputs!$M$13=0),-(SUM(Inputs!$E$32:'Inputs'!CV32)+CT10)*PropertyTaxRate,0)</f>
        <v>-8.3135983004467563E-14</v>
      </c>
      <c r="CU19" s="4">
        <f ca="1">IF(OR(CU4&lt;Inputs!$M$13,Inputs!$M$13=0),-(SUM(Inputs!$E$32:'Inputs'!CW32)+CU10)*PropertyTaxRate,0)</f>
        <v>-8.3135983004467563E-14</v>
      </c>
      <c r="CV19" s="4">
        <f ca="1">IF(OR(CV4&lt;Inputs!$M$13,Inputs!$M$13=0),-(SUM(Inputs!$E$32:'Inputs'!CX32)+CV10)*PropertyTaxRate,0)</f>
        <v>-8.3135983004467563E-14</v>
      </c>
      <c r="CW19" s="4">
        <f ca="1">IF(OR(CW4&lt;Inputs!$M$13,Inputs!$M$13=0),-(SUM(Inputs!$E$32:'Inputs'!CY32)+CW10)*PropertyTaxRate,0)</f>
        <v>-8.3135983004467563E-14</v>
      </c>
      <c r="CX19" s="4">
        <f ca="1">IF(OR(CX4&lt;Inputs!$M$13,Inputs!$M$13=0),-(SUM(Inputs!$E$32:'Inputs'!CZ32)+CX10)*PropertyTaxRate,0)</f>
        <v>-8.3135983004467563E-14</v>
      </c>
    </row>
    <row r="20" spans="1:102">
      <c r="A20" s="22" t="s">
        <v>247</v>
      </c>
      <c r="C20" s="268">
        <f ca="1">IF(OR(C4&lt;Inputs!$M$13,Inputs!$M$13=0),'Depr - Recommendation'!D53,IF(C4=Inputs!$M$13,-HLOOKUP(C4-1,$B$4:$CX$12,5,FALSE)-HLOOKUP(C4-1,$B$4:$CX$12,7,FALSE),0))</f>
        <v>0</v>
      </c>
      <c r="D20" s="268">
        <f ca="1">IF(OR(D4&lt;Inputs!$M$13,Inputs!$M$13=0),'Depr - Recommendation'!E53,IF(D4=Inputs!$M$13,-HLOOKUP(D4-1,$B$4:$CX$12,5,FALSE)-HLOOKUP(D4-1,$B$4:$CX$12,7,FALSE),0))</f>
        <v>0</v>
      </c>
      <c r="E20" s="268">
        <f ca="1">IF(OR(E4&lt;Inputs!$M$13,Inputs!$M$13=0),'Depr - Recommendation'!F53,IF(E4=Inputs!$M$13,-HLOOKUP(E4-1,$B$4:$CX$12,5,FALSE)-HLOOKUP(E4-1,$B$4:$CX$12,7,FALSE),0))</f>
        <v>0</v>
      </c>
      <c r="F20" s="268">
        <f ca="1">IF(OR(F4&lt;Inputs!$M$13,Inputs!$M$13=0),'Depr - Recommendation'!G53,IF(F4=Inputs!$M$13,-HLOOKUP(F4-1,$B$4:$CX$12,5,FALSE)-HLOOKUP(F4-1,$B$4:$CX$12,7,FALSE),0))</f>
        <v>0</v>
      </c>
      <c r="G20" s="268">
        <f ca="1">IF(OR(G4&lt;Inputs!$M$13,Inputs!$M$13=0),'Depr - Recommendation'!H53,IF(G4=Inputs!$M$13,-HLOOKUP(G4-1,$B$4:$CX$12,5,FALSE)-HLOOKUP(G4-1,$B$4:$CX$12,7,FALSE),0))</f>
        <v>-95.701282051282035</v>
      </c>
      <c r="H20" s="268">
        <f ca="1">IF(OR(H4&lt;Inputs!$M$13,Inputs!$M$13=0),'Depr - Recommendation'!I53,IF(H4=Inputs!$M$13,-HLOOKUP(H4-1,$B$4:$CX$12,5,FALSE)-HLOOKUP(H4-1,$B$4:$CX$12,7,FALSE),0))</f>
        <v>-191.40256410256407</v>
      </c>
      <c r="I20" s="268">
        <f ca="1">IF(OR(I4&lt;Inputs!$M$13,Inputs!$M$13=0),'Depr - Recommendation'!J53,IF(I4=Inputs!$M$13,-HLOOKUP(I4-1,$B$4:$CX$12,5,FALSE)-HLOOKUP(I4-1,$B$4:$CX$12,7,FALSE),0))</f>
        <v>-191.40256410256407</v>
      </c>
      <c r="J20" s="268">
        <f ca="1">IF(OR(J4&lt;Inputs!$M$13,Inputs!$M$13=0),'Depr - Recommendation'!K53,IF(J4=Inputs!$M$13,-HLOOKUP(J4-1,$B$4:$CX$12,5,FALSE)-HLOOKUP(J4-1,$B$4:$CX$12,7,FALSE),0))</f>
        <v>-191.40256410256407</v>
      </c>
      <c r="K20" s="268">
        <f ca="1">IF(OR(K4&lt;Inputs!$M$13,Inputs!$M$13=0),'Depr - Recommendation'!L53,IF(K4=Inputs!$M$13,-HLOOKUP(K4-1,$B$4:$CX$12,5,FALSE)-HLOOKUP(K4-1,$B$4:$CX$12,7,FALSE),0))</f>
        <v>-191.40256410256407</v>
      </c>
      <c r="L20" s="268">
        <f ca="1">IF(OR(L4&lt;Inputs!$M$13,Inputs!$M$13=0),'Depr - Recommendation'!M53,IF(L4=Inputs!$M$13,-HLOOKUP(L4-1,$B$4:$CX$12,5,FALSE)-HLOOKUP(L4-1,$B$4:$CX$12,7,FALSE),0))</f>
        <v>-191.40256410256407</v>
      </c>
      <c r="M20" s="268">
        <f ca="1">IF(OR(M4&lt;Inputs!$M$13,Inputs!$M$13=0),'Depr - Recommendation'!N53,IF(M4=Inputs!$M$13,-HLOOKUP(M4-1,$B$4:$CX$12,5,FALSE)-HLOOKUP(M4-1,$B$4:$CX$12,7,FALSE),0))</f>
        <v>-191.40256410256407</v>
      </c>
      <c r="N20" s="268">
        <f ca="1">IF(OR(N4&lt;Inputs!$M$13,Inputs!$M$13=0),'Depr - Recommendation'!O53,IF(N4=Inputs!$M$13,-HLOOKUP(N4-1,$B$4:$CX$12,5,FALSE)-HLOOKUP(N4-1,$B$4:$CX$12,7,FALSE),0))</f>
        <v>-191.40256410256407</v>
      </c>
      <c r="O20" s="268">
        <f ca="1">IF(OR(O4&lt;Inputs!$M$13,Inputs!$M$13=0),'Depr - Recommendation'!P53,IF(O4=Inputs!$M$13,-HLOOKUP(O4-1,$B$4:$CX$12,5,FALSE)-HLOOKUP(O4-1,$B$4:$CX$12,7,FALSE),0))</f>
        <v>-191.40256410256407</v>
      </c>
      <c r="P20" s="268">
        <f ca="1">IF(OR(P4&lt;Inputs!$M$13,Inputs!$M$13=0),'Depr - Recommendation'!Q53,IF(P4=Inputs!$M$13,-HLOOKUP(P4-1,$B$4:$CX$12,5,FALSE)-HLOOKUP(P4-1,$B$4:$CX$12,7,FALSE),0))</f>
        <v>-191.40256410256407</v>
      </c>
      <c r="Q20" s="268">
        <f ca="1">IF(OR(Q4&lt;Inputs!$M$13,Inputs!$M$13=0),'Depr - Recommendation'!R53,IF(Q4=Inputs!$M$13,-HLOOKUP(Q4-1,$B$4:$CX$12,5,FALSE)-HLOOKUP(Q4-1,$B$4:$CX$12,7,FALSE),0))</f>
        <v>-191.40256410256407</v>
      </c>
      <c r="R20" s="268">
        <f ca="1">IF(OR(R4&lt;Inputs!$M$13,Inputs!$M$13=0),'Depr - Recommendation'!S53,IF(R4=Inputs!$M$13,-HLOOKUP(R4-1,$B$4:$CX$12,5,FALSE)-HLOOKUP(R4-1,$B$4:$CX$12,7,FALSE),0))</f>
        <v>-191.40256410256407</v>
      </c>
      <c r="S20" s="268">
        <f ca="1">IF(OR(S4&lt;Inputs!$M$13,Inputs!$M$13=0),'Depr - Recommendation'!T53,IF(S4=Inputs!$M$13,-HLOOKUP(S4-1,$B$4:$CX$12,5,FALSE)-HLOOKUP(S4-1,$B$4:$CX$12,7,FALSE),0))</f>
        <v>-191.40256410256407</v>
      </c>
      <c r="T20" s="268">
        <f ca="1">IF(OR(T4&lt;Inputs!$M$13,Inputs!$M$13=0),'Depr - Recommendation'!U53,IF(T4=Inputs!$M$13,-HLOOKUP(T4-1,$B$4:$CX$12,5,FALSE)-HLOOKUP(T4-1,$B$4:$CX$12,7,FALSE),0))</f>
        <v>-191.40256410256407</v>
      </c>
      <c r="U20" s="268">
        <f ca="1">IF(OR(U4&lt;Inputs!$M$13,Inputs!$M$13=0),'Depr - Recommendation'!V53,IF(U4=Inputs!$M$13,-HLOOKUP(U4-1,$B$4:$CX$12,5,FALSE)-HLOOKUP(U4-1,$B$4:$CX$12,7,FALSE),0))</f>
        <v>-191.40256410256407</v>
      </c>
      <c r="V20" s="268">
        <f ca="1">IF(OR(V4&lt;Inputs!$M$13,Inputs!$M$13=0),'Depr - Recommendation'!W53,IF(V4=Inputs!$M$13,-HLOOKUP(V4-1,$B$4:$CX$12,5,FALSE)-HLOOKUP(V4-1,$B$4:$CX$12,7,FALSE),0))</f>
        <v>-191.40256410256407</v>
      </c>
      <c r="W20" s="268">
        <f ca="1">IF(OR(W4&lt;Inputs!$M$13,Inputs!$M$13=0),'Depr - Recommendation'!X53,IF(W4=Inputs!$M$13,-HLOOKUP(W4-1,$B$4:$CX$12,5,FALSE)-HLOOKUP(W4-1,$B$4:$CX$12,7,FALSE),0))</f>
        <v>-191.40256410256407</v>
      </c>
      <c r="X20" s="268">
        <f ca="1">IF(OR(X4&lt;Inputs!$M$13,Inputs!$M$13=0),'Depr - Recommendation'!Y53,IF(X4=Inputs!$M$13,-HLOOKUP(X4-1,$B$4:$CX$12,5,FALSE)-HLOOKUP(X4-1,$B$4:$CX$12,7,FALSE),0))</f>
        <v>-191.40256410256407</v>
      </c>
      <c r="Y20" s="268">
        <f ca="1">IF(OR(Y4&lt;Inputs!$M$13,Inputs!$M$13=0),'Depr - Recommendation'!Z53,IF(Y4=Inputs!$M$13,-HLOOKUP(Y4-1,$B$4:$CX$12,5,FALSE)-HLOOKUP(Y4-1,$B$4:$CX$12,7,FALSE),0))</f>
        <v>-191.40256410256407</v>
      </c>
      <c r="Z20" s="268">
        <f ca="1">IF(OR(Z4&lt;Inputs!$M$13,Inputs!$M$13=0),'Depr - Recommendation'!AA53,IF(Z4=Inputs!$M$13,-HLOOKUP(Z4-1,$B$4:$CX$12,5,FALSE)-HLOOKUP(Z4-1,$B$4:$CX$12,7,FALSE),0))</f>
        <v>-191.40256410256407</v>
      </c>
      <c r="AA20" s="268">
        <f ca="1">IF(OR(AA4&lt;Inputs!$M$13,Inputs!$M$13=0),'Depr - Recommendation'!AB53,IF(AA4=Inputs!$M$13,-HLOOKUP(AA4-1,$B$4:$CX$12,5,FALSE)-HLOOKUP(AA4-1,$B$4:$CX$12,7,FALSE),0))</f>
        <v>-191.40256410256407</v>
      </c>
      <c r="AB20" s="268">
        <f ca="1">IF(OR(AB4&lt;Inputs!$M$13,Inputs!$M$13=0),'Depr - Recommendation'!AC53,IF(AB4=Inputs!$M$13,-HLOOKUP(AB4-1,$B$4:$CX$12,5,FALSE)-HLOOKUP(AB4-1,$B$4:$CX$12,7,FALSE),0))</f>
        <v>-191.40256410256407</v>
      </c>
      <c r="AC20" s="268">
        <f ca="1">IF(OR(AC4&lt;Inputs!$M$13,Inputs!$M$13=0),'Depr - Recommendation'!AD53,IF(AC4=Inputs!$M$13,-HLOOKUP(AC4-1,$B$4:$CX$12,5,FALSE)-HLOOKUP(AC4-1,$B$4:$CX$12,7,FALSE),0))</f>
        <v>-191.40256410256407</v>
      </c>
      <c r="AD20" s="268">
        <f ca="1">IF(OR(AD4&lt;Inputs!$M$13,Inputs!$M$13=0),'Depr - Recommendation'!AE53,IF(AD4=Inputs!$M$13,-HLOOKUP(AD4-1,$B$4:$CX$12,5,FALSE)-HLOOKUP(AD4-1,$B$4:$CX$12,7,FALSE),0))</f>
        <v>-191.40256410256407</v>
      </c>
      <c r="AE20" s="268">
        <f ca="1">IF(OR(AE4&lt;Inputs!$M$13,Inputs!$M$13=0),'Depr - Recommendation'!AF53,IF(AE4=Inputs!$M$13,-HLOOKUP(AE4-1,$B$4:$CX$12,5,FALSE)-HLOOKUP(AE4-1,$B$4:$CX$12,7,FALSE),0))</f>
        <v>-191.40256410256407</v>
      </c>
      <c r="AF20" s="268">
        <f ca="1">IF(OR(AF4&lt;Inputs!$M$13,Inputs!$M$13=0),'Depr - Recommendation'!AG53,IF(AF4=Inputs!$M$13,-HLOOKUP(AF4-1,$B$4:$CX$12,5,FALSE)-HLOOKUP(AF4-1,$B$4:$CX$12,7,FALSE),0))</f>
        <v>-191.40256410256407</v>
      </c>
      <c r="AG20" s="268">
        <f ca="1">IF(OR(AG4&lt;Inputs!$M$13,Inputs!$M$13=0),'Depr - Recommendation'!AH53,IF(AG4=Inputs!$M$13,-HLOOKUP(AG4-1,$B$4:$CX$12,5,FALSE)-HLOOKUP(AG4-1,$B$4:$CX$12,7,FALSE),0))</f>
        <v>-191.40256410256407</v>
      </c>
      <c r="AH20" s="268">
        <f ca="1">IF(OR(AH4&lt;Inputs!$M$13,Inputs!$M$13=0),'Depr - Recommendation'!AI53,IF(AH4=Inputs!$M$13,-HLOOKUP(AH4-1,$B$4:$CX$12,5,FALSE)-HLOOKUP(AH4-1,$B$4:$CX$12,7,FALSE),0))</f>
        <v>-191.40256410256407</v>
      </c>
      <c r="AI20" s="268">
        <f ca="1">IF(OR(AI4&lt;Inputs!$M$13,Inputs!$M$13=0),'Depr - Recommendation'!AJ53,IF(AI4=Inputs!$M$13,-HLOOKUP(AI4-1,$B$4:$CX$12,5,FALSE)-HLOOKUP(AI4-1,$B$4:$CX$12,7,FALSE),0))</f>
        <v>-191.40256410256407</v>
      </c>
      <c r="AJ20" s="268">
        <f ca="1">IF(OR(AJ4&lt;Inputs!$M$13,Inputs!$M$13=0),'Depr - Recommendation'!AK53,IF(AJ4=Inputs!$M$13,-HLOOKUP(AJ4-1,$B$4:$CX$12,5,FALSE)-HLOOKUP(AJ4-1,$B$4:$CX$12,7,FALSE),0))</f>
        <v>-191.40256410256407</v>
      </c>
      <c r="AK20" s="268">
        <f ca="1">IF(OR(AK4&lt;Inputs!$M$13,Inputs!$M$13=0),'Depr - Recommendation'!AL53,IF(AK4=Inputs!$M$13,-HLOOKUP(AK4-1,$B$4:$CX$12,5,FALSE)-HLOOKUP(AK4-1,$B$4:$CX$12,7,FALSE),0))</f>
        <v>-191.40256410256407</v>
      </c>
      <c r="AL20" s="268">
        <f ca="1">IF(OR(AL4&lt;Inputs!$M$13,Inputs!$M$13=0),'Depr - Recommendation'!AM53,IF(AL4=Inputs!$M$13,-HLOOKUP(AL4-1,$B$4:$CX$12,5,FALSE)-HLOOKUP(AL4-1,$B$4:$CX$12,7,FALSE),0))</f>
        <v>-191.40256410256407</v>
      </c>
      <c r="AM20" s="268">
        <f ca="1">IF(OR(AM4&lt;Inputs!$M$13,Inputs!$M$13=0),'Depr - Recommendation'!AN53,IF(AM4=Inputs!$M$13,-HLOOKUP(AM4-1,$B$4:$CX$12,5,FALSE)-HLOOKUP(AM4-1,$B$4:$CX$12,7,FALSE),0))</f>
        <v>-191.40256410256407</v>
      </c>
      <c r="AN20" s="268">
        <f ca="1">IF(OR(AN4&lt;Inputs!$M$13,Inputs!$M$13=0),'Depr - Recommendation'!AO53,IF(AN4=Inputs!$M$13,-HLOOKUP(AN4-1,$B$4:$CX$12,5,FALSE)-HLOOKUP(AN4-1,$B$4:$CX$12,7,FALSE),0))</f>
        <v>-191.40256410256407</v>
      </c>
      <c r="AO20" s="268">
        <f ca="1">IF(OR(AO4&lt;Inputs!$M$13,Inputs!$M$13=0),'Depr - Recommendation'!AP53,IF(AO4=Inputs!$M$13,-HLOOKUP(AO4-1,$B$4:$CX$12,5,FALSE)-HLOOKUP(AO4-1,$B$4:$CX$12,7,FALSE),0))</f>
        <v>-191.40256410256407</v>
      </c>
      <c r="AP20" s="268">
        <f ca="1">IF(OR(AP4&lt;Inputs!$M$13,Inputs!$M$13=0),'Depr - Recommendation'!AQ53,IF(AP4=Inputs!$M$13,-HLOOKUP(AP4-1,$B$4:$CX$12,5,FALSE)-HLOOKUP(AP4-1,$B$4:$CX$12,7,FALSE),0))</f>
        <v>-191.40256410256407</v>
      </c>
      <c r="AQ20" s="268">
        <f ca="1">IF(OR(AQ4&lt;Inputs!$M$13,Inputs!$M$13=0),'Depr - Recommendation'!AR53,IF(AQ4=Inputs!$M$13,-HLOOKUP(AQ4-1,$B$4:$CX$12,5,FALSE)-HLOOKUP(AQ4-1,$B$4:$CX$12,7,FALSE),0))</f>
        <v>-191.40256410256407</v>
      </c>
      <c r="AR20" s="268">
        <f ca="1">IF(OR(AR4&lt;Inputs!$M$13,Inputs!$M$13=0),'Depr - Recommendation'!AS53,IF(AR4=Inputs!$M$13,-HLOOKUP(AR4-1,$B$4:$CX$12,5,FALSE)-HLOOKUP(AR4-1,$B$4:$CX$12,7,FALSE),0))</f>
        <v>-191.40256410256407</v>
      </c>
      <c r="AS20" s="268">
        <f ca="1">IF(OR(AS4&lt;Inputs!$M$13,Inputs!$M$13=0),'Depr - Recommendation'!AT53,IF(AS4=Inputs!$M$13,-HLOOKUP(AS4-1,$B$4:$CX$12,5,FALSE)-HLOOKUP(AS4-1,$B$4:$CX$12,7,FALSE),0))</f>
        <v>-191.40256410256407</v>
      </c>
      <c r="AT20" s="268">
        <f ca="1">IF(OR(AT4&lt;Inputs!$M$13,Inputs!$M$13=0),'Depr - Recommendation'!AU53,IF(AT4=Inputs!$M$13,-HLOOKUP(AT4-1,$B$4:$CX$12,5,FALSE)-HLOOKUP(AT4-1,$B$4:$CX$12,7,FALSE),0))</f>
        <v>-95.701282051282035</v>
      </c>
      <c r="AU20" s="268">
        <f ca="1">IF(OR(AU4&lt;Inputs!$M$13,Inputs!$M$13=0),'Depr - Recommendation'!AV53,IF(AU4=Inputs!$M$13,-HLOOKUP(AU4-1,$B$4:$CX$12,5,FALSE)-HLOOKUP(AU4-1,$B$4:$CX$12,7,FALSE),0))</f>
        <v>0</v>
      </c>
      <c r="AV20" s="268">
        <f ca="1">IF(OR(AV4&lt;Inputs!$M$13,Inputs!$M$13=0),'Depr - Recommendation'!AW53,IF(AV4=Inputs!$M$13,-HLOOKUP(AV4-1,$B$4:$CX$12,5,FALSE)-HLOOKUP(AV4-1,$B$4:$CX$12,7,FALSE),0))</f>
        <v>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326</v>
      </c>
      <c r="C21" s="4">
        <f t="shared" ref="C21:AH21" ca="1" si="10">SUM(C18:C20)</f>
        <v>-0.45704489999999998</v>
      </c>
      <c r="D21" s="4">
        <f t="shared" ca="1" si="10"/>
        <v>-0.377823784</v>
      </c>
      <c r="E21" s="4">
        <f t="shared" ca="1" si="10"/>
        <v>4.4074363190000003</v>
      </c>
      <c r="F21" s="4">
        <f t="shared" ca="1" si="10"/>
        <v>-73.631456872999991</v>
      </c>
      <c r="G21" s="4">
        <f t="shared" ca="1" si="10"/>
        <v>-207.96672478944868</v>
      </c>
      <c r="H21" s="4">
        <f t="shared" ca="1" si="10"/>
        <v>-300.75202131506404</v>
      </c>
      <c r="I21" s="4">
        <f t="shared" ca="1" si="10"/>
        <v>-297.83603578939739</v>
      </c>
      <c r="J21" s="4">
        <f t="shared" ca="1" si="10"/>
        <v>-294.92005026373073</v>
      </c>
      <c r="K21" s="4">
        <f t="shared" ca="1" si="10"/>
        <v>-292.00406473806402</v>
      </c>
      <c r="L21" s="4">
        <f t="shared" ca="1" si="10"/>
        <v>-289.08807921239736</v>
      </c>
      <c r="M21" s="4">
        <f t="shared" ca="1" si="10"/>
        <v>-286.1720936867307</v>
      </c>
      <c r="N21" s="4">
        <f t="shared" ca="1" si="10"/>
        <v>-283.25610816106405</v>
      </c>
      <c r="O21" s="4">
        <f t="shared" ca="1" si="10"/>
        <v>-280.34012263539739</v>
      </c>
      <c r="P21" s="4">
        <f t="shared" ca="1" si="10"/>
        <v>-277.42413710973074</v>
      </c>
      <c r="Q21" s="4">
        <f t="shared" ca="1" si="10"/>
        <v>-274.50815158406408</v>
      </c>
      <c r="R21" s="4">
        <f t="shared" ca="1" si="10"/>
        <v>-271.59216605839737</v>
      </c>
      <c r="S21" s="4">
        <f t="shared" ca="1" si="10"/>
        <v>-268.67618053273071</v>
      </c>
      <c r="T21" s="4">
        <f t="shared" ca="1" si="10"/>
        <v>-265.76019500706406</v>
      </c>
      <c r="U21" s="4">
        <f t="shared" ca="1" si="10"/>
        <v>-262.84420948139734</v>
      </c>
      <c r="V21" s="4">
        <f t="shared" ca="1" si="10"/>
        <v>-259.92822395573069</v>
      </c>
      <c r="W21" s="4">
        <f t="shared" ca="1" si="10"/>
        <v>-257.01223843006403</v>
      </c>
      <c r="X21" s="4">
        <f t="shared" ca="1" si="10"/>
        <v>-254.09625290439737</v>
      </c>
      <c r="Y21" s="4">
        <f t="shared" ca="1" si="10"/>
        <v>-251.18026737873072</v>
      </c>
      <c r="Z21" s="4">
        <f t="shared" ca="1" si="10"/>
        <v>-248.26428185306406</v>
      </c>
      <c r="AA21" s="4">
        <f t="shared" ca="1" si="10"/>
        <v>-245.34829632739738</v>
      </c>
      <c r="AB21" s="4">
        <f t="shared" ca="1" si="10"/>
        <v>-242.43231080173072</v>
      </c>
      <c r="AC21" s="4">
        <f t="shared" ca="1" si="10"/>
        <v>-239.51632527606404</v>
      </c>
      <c r="AD21" s="4">
        <f t="shared" ca="1" si="10"/>
        <v>-236.60033975039738</v>
      </c>
      <c r="AE21" s="4">
        <f t="shared" ca="1" si="10"/>
        <v>-233.68435422473073</v>
      </c>
      <c r="AF21" s="4">
        <f t="shared" ca="1" si="10"/>
        <v>-230.76836869906407</v>
      </c>
      <c r="AG21" s="4">
        <f t="shared" ca="1" si="10"/>
        <v>-227.85238317339741</v>
      </c>
      <c r="AH21" s="4">
        <f t="shared" ca="1" si="10"/>
        <v>-224.93639764773076</v>
      </c>
      <c r="AI21" s="4">
        <f t="shared" ref="AI21:BN21" ca="1" si="11">SUM(AI18:AI20)</f>
        <v>-222.0204121220641</v>
      </c>
      <c r="AJ21" s="4">
        <f t="shared" ca="1" si="11"/>
        <v>-219.10442659639742</v>
      </c>
      <c r="AK21" s="4">
        <f t="shared" ca="1" si="11"/>
        <v>-216.18844107073076</v>
      </c>
      <c r="AL21" s="4">
        <f t="shared" ca="1" si="11"/>
        <v>-213.2724555450641</v>
      </c>
      <c r="AM21" s="4">
        <f t="shared" ca="1" si="11"/>
        <v>-210.35647001939745</v>
      </c>
      <c r="AN21" s="4">
        <f t="shared" ca="1" si="11"/>
        <v>-207.44048449373079</v>
      </c>
      <c r="AO21" s="4">
        <f t="shared" ca="1" si="11"/>
        <v>-204.52449896806414</v>
      </c>
      <c r="AP21" s="4">
        <f t="shared" ca="1" si="11"/>
        <v>-201.60851344239745</v>
      </c>
      <c r="AQ21" s="4">
        <f t="shared" ca="1" si="11"/>
        <v>-198.6925279167308</v>
      </c>
      <c r="AR21" s="4">
        <f t="shared" ca="1" si="11"/>
        <v>-195.77654239106414</v>
      </c>
      <c r="AS21" s="4">
        <f t="shared" ca="1" si="11"/>
        <v>-192.86055686539748</v>
      </c>
      <c r="AT21" s="4">
        <f t="shared" ca="1" si="11"/>
        <v>-95.701282051282121</v>
      </c>
      <c r="AU21" s="4">
        <f t="shared" ca="1" si="11"/>
        <v>-8.3135983004467563E-14</v>
      </c>
      <c r="AV21" s="4">
        <f t="shared" ca="1" si="11"/>
        <v>-8.3135983004467563E-14</v>
      </c>
      <c r="AW21" s="4">
        <f t="shared" ca="1" si="11"/>
        <v>-8.3135983004467563E-14</v>
      </c>
      <c r="AX21" s="4">
        <f t="shared" ca="1" si="11"/>
        <v>-8.3135983004467563E-14</v>
      </c>
      <c r="AY21" s="4">
        <f t="shared" ca="1" si="11"/>
        <v>-8.3135983004467563E-14</v>
      </c>
      <c r="AZ21" s="4">
        <f t="shared" ca="1" si="11"/>
        <v>-8.3135983004467563E-14</v>
      </c>
      <c r="BA21" s="4">
        <f t="shared" ca="1" si="11"/>
        <v>-8.3135983004467563E-14</v>
      </c>
      <c r="BB21" s="4">
        <f t="shared" ca="1" si="11"/>
        <v>-8.3135983004467563E-14</v>
      </c>
      <c r="BC21" s="4">
        <f t="shared" ca="1" si="11"/>
        <v>-8.3135983004467563E-14</v>
      </c>
      <c r="BD21" s="4">
        <f t="shared" ca="1" si="11"/>
        <v>-8.3135983004467563E-14</v>
      </c>
      <c r="BE21" s="4">
        <f t="shared" ca="1" si="11"/>
        <v>-8.3135983004467563E-14</v>
      </c>
      <c r="BF21" s="4">
        <f t="shared" ca="1" si="11"/>
        <v>-8.3135983004467563E-14</v>
      </c>
      <c r="BG21" s="4">
        <f t="shared" ca="1" si="11"/>
        <v>-8.3135983004467563E-14</v>
      </c>
      <c r="BH21" s="4">
        <f t="shared" ca="1" si="11"/>
        <v>-8.3135983004467563E-14</v>
      </c>
      <c r="BI21" s="4">
        <f t="shared" ca="1" si="11"/>
        <v>-8.3135983004467563E-14</v>
      </c>
      <c r="BJ21" s="4">
        <f t="shared" ca="1" si="11"/>
        <v>-8.3135983004467563E-14</v>
      </c>
      <c r="BK21" s="4">
        <f t="shared" ca="1" si="11"/>
        <v>-8.3135983004467563E-14</v>
      </c>
      <c r="BL21" s="4">
        <f t="shared" ca="1" si="11"/>
        <v>-8.3135983004467563E-14</v>
      </c>
      <c r="BM21" s="4">
        <f t="shared" ca="1" si="11"/>
        <v>-8.3135983004467563E-14</v>
      </c>
      <c r="BN21" s="4">
        <f t="shared" ca="1" si="11"/>
        <v>-8.3135983004467563E-14</v>
      </c>
      <c r="BO21" s="4">
        <f t="shared" ref="BO21:CQ21" ca="1" si="12">SUM(BO18:BO20)</f>
        <v>-8.3135983004467563E-14</v>
      </c>
      <c r="BP21" s="4">
        <f t="shared" ca="1" si="12"/>
        <v>-8.3135983004467563E-14</v>
      </c>
      <c r="BQ21" s="4">
        <f t="shared" ca="1" si="12"/>
        <v>-8.3135983004467563E-14</v>
      </c>
      <c r="BR21" s="4">
        <f t="shared" ca="1" si="12"/>
        <v>-8.3135983004467563E-14</v>
      </c>
      <c r="BS21" s="4">
        <f t="shared" ca="1" si="12"/>
        <v>-8.3135983004467563E-14</v>
      </c>
      <c r="BT21" s="4">
        <f t="shared" ca="1" si="12"/>
        <v>-8.3135983004467563E-14</v>
      </c>
      <c r="BU21" s="4">
        <f t="shared" ca="1" si="12"/>
        <v>-8.3135983004467563E-14</v>
      </c>
      <c r="BV21" s="4">
        <f t="shared" ca="1" si="12"/>
        <v>-8.3135983004467563E-14</v>
      </c>
      <c r="BW21" s="4">
        <f t="shared" ca="1" si="12"/>
        <v>-8.3135983004467563E-14</v>
      </c>
      <c r="BX21" s="4">
        <f t="shared" ca="1" si="12"/>
        <v>-8.3135983004467563E-14</v>
      </c>
      <c r="BY21" s="4">
        <f t="shared" ca="1" si="12"/>
        <v>-8.3135983004467563E-14</v>
      </c>
      <c r="BZ21" s="4">
        <f t="shared" ca="1" si="12"/>
        <v>-8.3135983004467563E-14</v>
      </c>
      <c r="CA21" s="4">
        <f t="shared" ca="1" si="12"/>
        <v>-8.3135983004467563E-14</v>
      </c>
      <c r="CB21" s="4">
        <f t="shared" ca="1" si="12"/>
        <v>-8.3135983004467563E-14</v>
      </c>
      <c r="CC21" s="4">
        <f t="shared" ca="1" si="12"/>
        <v>-8.3135983004467563E-14</v>
      </c>
      <c r="CD21" s="4">
        <f t="shared" ca="1" si="12"/>
        <v>-8.3135983004467563E-14</v>
      </c>
      <c r="CE21" s="4">
        <f t="shared" ca="1" si="12"/>
        <v>-8.3135983004467563E-14</v>
      </c>
      <c r="CF21" s="4">
        <f t="shared" ca="1" si="12"/>
        <v>-8.3135983004467563E-14</v>
      </c>
      <c r="CG21" s="4">
        <f t="shared" ca="1" si="12"/>
        <v>-8.3135983004467563E-14</v>
      </c>
      <c r="CH21" s="4">
        <f t="shared" ca="1" si="12"/>
        <v>-8.3135983004467563E-14</v>
      </c>
      <c r="CI21" s="4">
        <f t="shared" ca="1" si="12"/>
        <v>-8.3135983004467563E-14</v>
      </c>
      <c r="CJ21" s="4">
        <f t="shared" ca="1" si="12"/>
        <v>-8.3135983004467563E-14</v>
      </c>
      <c r="CK21" s="4">
        <f t="shared" ca="1" si="12"/>
        <v>-8.3135983004467563E-14</v>
      </c>
      <c r="CL21" s="4">
        <f t="shared" ca="1" si="12"/>
        <v>-8.3135983004467563E-14</v>
      </c>
      <c r="CM21" s="4">
        <f t="shared" ca="1" si="12"/>
        <v>-8.3135983004467563E-14</v>
      </c>
      <c r="CN21" s="4">
        <f t="shared" ca="1" si="12"/>
        <v>-8.3135983004467563E-14</v>
      </c>
      <c r="CO21" s="4">
        <f t="shared" ca="1" si="12"/>
        <v>-8.3135983004467563E-14</v>
      </c>
      <c r="CP21" s="4">
        <f t="shared" ca="1" si="12"/>
        <v>-8.3135983004467563E-14</v>
      </c>
      <c r="CQ21" s="4">
        <f t="shared" ca="1" si="12"/>
        <v>-8.3135983004467563E-14</v>
      </c>
      <c r="CR21" s="4">
        <f t="shared" ref="CR21:CX21" ca="1" si="13">SUM(CR18:CR20)</f>
        <v>-8.3135983004467563E-14</v>
      </c>
      <c r="CS21" s="4">
        <f t="shared" ca="1" si="13"/>
        <v>-8.3135983004467563E-14</v>
      </c>
      <c r="CT21" s="4">
        <f t="shared" ca="1" si="13"/>
        <v>-8.3135983004467563E-14</v>
      </c>
      <c r="CU21" s="4">
        <f t="shared" ca="1" si="13"/>
        <v>-8.3135983004467563E-14</v>
      </c>
      <c r="CV21" s="4">
        <f t="shared" ca="1" si="13"/>
        <v>-8.3135983004467563E-14</v>
      </c>
      <c r="CW21" s="4">
        <f t="shared" ca="1" si="13"/>
        <v>-8.3135983004467563E-14</v>
      </c>
      <c r="CX21" s="4">
        <f t="shared" ca="1" si="13"/>
        <v>-8.3135983004467563E-14</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AH25" ca="1" si="14">-(DEBT*DEBT_INT_RATE)*C12</f>
        <v>-0.57506237081337852</v>
      </c>
      <c r="D25" s="4">
        <f t="shared" ca="1" si="14"/>
        <v>-0.4753848932057263</v>
      </c>
      <c r="E25" s="4">
        <f t="shared" ca="1" si="14"/>
        <v>5.5455181292103477</v>
      </c>
      <c r="F25" s="4">
        <f t="shared" ca="1" si="14"/>
        <v>-92.644464812604653</v>
      </c>
      <c r="G25" s="4">
        <f t="shared" ca="1" si="14"/>
        <v>-139.92712911357293</v>
      </c>
      <c r="H25" s="4">
        <f t="shared" ca="1" si="14"/>
        <v>-133.78201882764586</v>
      </c>
      <c r="I25" s="4">
        <f t="shared" ca="1" si="14"/>
        <v>-127.97606509222625</v>
      </c>
      <c r="J25" s="4">
        <f t="shared" ca="1" si="14"/>
        <v>-122.47356721778696</v>
      </c>
      <c r="K25" s="4">
        <f t="shared" ca="1" si="14"/>
        <v>-117.24596465270632</v>
      </c>
      <c r="L25" s="4">
        <f t="shared" ca="1" si="14"/>
        <v>-112.26826691431538</v>
      </c>
      <c r="M25" s="4">
        <f t="shared" ca="1" si="14"/>
        <v>-107.40838145136387</v>
      </c>
      <c r="N25" s="4">
        <f t="shared" ca="1" si="14"/>
        <v>-102.54849598841236</v>
      </c>
      <c r="O25" s="4">
        <f t="shared" ca="1" si="14"/>
        <v>-97.685040456508105</v>
      </c>
      <c r="P25" s="4">
        <f t="shared" ca="1" si="14"/>
        <v>-92.825154993556609</v>
      </c>
      <c r="Q25" s="4">
        <f t="shared" ca="1" si="14"/>
        <v>-87.961699461652373</v>
      </c>
      <c r="R25" s="4">
        <f t="shared" ca="1" si="14"/>
        <v>-83.101813998700848</v>
      </c>
      <c r="S25" s="4">
        <f t="shared" ca="1" si="14"/>
        <v>-78.238358466796626</v>
      </c>
      <c r="T25" s="4">
        <f t="shared" ca="1" si="14"/>
        <v>-73.378473003845102</v>
      </c>
      <c r="U25" s="4">
        <f t="shared" ca="1" si="14"/>
        <v>-68.515017471940865</v>
      </c>
      <c r="V25" s="4">
        <f t="shared" ca="1" si="14"/>
        <v>-64.708302350038764</v>
      </c>
      <c r="W25" s="4">
        <f t="shared" ca="1" si="14"/>
        <v>-61.95475756918605</v>
      </c>
      <c r="X25" s="4">
        <f t="shared" ca="1" si="14"/>
        <v>-59.201212788333329</v>
      </c>
      <c r="Y25" s="4">
        <f t="shared" ca="1" si="14"/>
        <v>-56.447668007480615</v>
      </c>
      <c r="Z25" s="4">
        <f t="shared" ca="1" si="14"/>
        <v>-53.694123226627909</v>
      </c>
      <c r="AA25" s="4">
        <f t="shared" ca="1" si="14"/>
        <v>-50.940578445775188</v>
      </c>
      <c r="AB25" s="4">
        <f t="shared" ca="1" si="14"/>
        <v>-48.187033664922467</v>
      </c>
      <c r="AC25" s="4">
        <f t="shared" ca="1" si="14"/>
        <v>-45.43348888406976</v>
      </c>
      <c r="AD25" s="4">
        <f t="shared" ca="1" si="14"/>
        <v>-42.679944103217053</v>
      </c>
      <c r="AE25" s="4">
        <f t="shared" ca="1" si="14"/>
        <v>-39.926399322364354</v>
      </c>
      <c r="AF25" s="4">
        <f t="shared" ca="1" si="14"/>
        <v>-37.17285454151164</v>
      </c>
      <c r="AG25" s="4">
        <f t="shared" ca="1" si="14"/>
        <v>-34.419309760658933</v>
      </c>
      <c r="AH25" s="4">
        <f t="shared" ca="1" si="14"/>
        <v>-31.66576497980623</v>
      </c>
      <c r="AI25" s="4">
        <f t="shared" ref="AI25:BN25" ca="1" si="15">-(DEBT*DEBT_INT_RATE)*AI12</f>
        <v>-28.912220198953523</v>
      </c>
      <c r="AJ25" s="4">
        <f t="shared" ca="1" si="15"/>
        <v>-26.158675418100813</v>
      </c>
      <c r="AK25" s="4">
        <f t="shared" ca="1" si="15"/>
        <v>-23.405130637248106</v>
      </c>
      <c r="AL25" s="4">
        <f t="shared" ca="1" si="15"/>
        <v>-20.6515858563954</v>
      </c>
      <c r="AM25" s="4">
        <f t="shared" ca="1" si="15"/>
        <v>-17.898041075542693</v>
      </c>
      <c r="AN25" s="4">
        <f t="shared" ca="1" si="15"/>
        <v>-15.144496294689986</v>
      </c>
      <c r="AO25" s="4">
        <f t="shared" ca="1" si="15"/>
        <v>-12.39095151383728</v>
      </c>
      <c r="AP25" s="4">
        <f t="shared" ca="1" si="15"/>
        <v>-9.6374067329845747</v>
      </c>
      <c r="AQ25" s="4">
        <f t="shared" ca="1" si="15"/>
        <v>-6.8838619521318689</v>
      </c>
      <c r="AR25" s="4">
        <f t="shared" ca="1" si="15"/>
        <v>-4.1303171712791613</v>
      </c>
      <c r="AS25" s="4">
        <f t="shared" ca="1" si="15"/>
        <v>-1.3767723904264553</v>
      </c>
      <c r="AT25" s="4">
        <f t="shared" ca="1" si="15"/>
        <v>-1.0194729435251159E-13</v>
      </c>
      <c r="AU25" s="4">
        <f t="shared" ca="1" si="15"/>
        <v>-1.0194729435251159E-13</v>
      </c>
      <c r="AV25" s="4">
        <f t="shared" ca="1" si="15"/>
        <v>-1.0194729435251159E-13</v>
      </c>
      <c r="AW25" s="4">
        <f t="shared" ca="1" si="15"/>
        <v>-1.0194729435251159E-13</v>
      </c>
      <c r="AX25" s="4">
        <f t="shared" ca="1" si="15"/>
        <v>-1.0194729435251159E-13</v>
      </c>
      <c r="AY25" s="4">
        <f t="shared" ca="1" si="15"/>
        <v>-1.0194729435251159E-13</v>
      </c>
      <c r="AZ25" s="4">
        <f t="shared" ca="1" si="15"/>
        <v>-1.0194729435251159E-13</v>
      </c>
      <c r="BA25" s="4">
        <f t="shared" ca="1" si="15"/>
        <v>-1.0194729435251159E-13</v>
      </c>
      <c r="BB25" s="4">
        <f t="shared" ca="1" si="15"/>
        <v>-1.0194729435251159E-13</v>
      </c>
      <c r="BC25" s="4">
        <f t="shared" ca="1" si="15"/>
        <v>-1.0194729435251159E-13</v>
      </c>
      <c r="BD25" s="4">
        <f t="shared" ca="1" si="15"/>
        <v>-1.0194729435251159E-13</v>
      </c>
      <c r="BE25" s="4">
        <f t="shared" ca="1" si="15"/>
        <v>-1.0194729435251159E-13</v>
      </c>
      <c r="BF25" s="4">
        <f t="shared" ca="1" si="15"/>
        <v>-1.0194729435251159E-13</v>
      </c>
      <c r="BG25" s="4">
        <f t="shared" ca="1" si="15"/>
        <v>-1.0194729435251159E-13</v>
      </c>
      <c r="BH25" s="4">
        <f t="shared" ca="1" si="15"/>
        <v>-1.0194729435251159E-13</v>
      </c>
      <c r="BI25" s="4">
        <f t="shared" ca="1" si="15"/>
        <v>-1.0194729435251159E-13</v>
      </c>
      <c r="BJ25" s="4">
        <f t="shared" ca="1" si="15"/>
        <v>-1.0194729435251159E-13</v>
      </c>
      <c r="BK25" s="4">
        <f t="shared" ca="1" si="15"/>
        <v>-1.0194729435251159E-13</v>
      </c>
      <c r="BL25" s="4">
        <f t="shared" ca="1" si="15"/>
        <v>-1.0194729435251159E-13</v>
      </c>
      <c r="BM25" s="4">
        <f t="shared" ca="1" si="15"/>
        <v>-1.0194729435251159E-13</v>
      </c>
      <c r="BN25" s="4">
        <f t="shared" ca="1" si="15"/>
        <v>-1.0194729435251159E-13</v>
      </c>
      <c r="BO25" s="4">
        <f t="shared" ref="BO25:CQ25" ca="1" si="16">-(DEBT*DEBT_INT_RATE)*BO12</f>
        <v>-1.0194729435251159E-13</v>
      </c>
      <c r="BP25" s="4">
        <f t="shared" ca="1" si="16"/>
        <v>-1.0194729435251159E-13</v>
      </c>
      <c r="BQ25" s="4">
        <f t="shared" ca="1" si="16"/>
        <v>-1.0194729435251159E-13</v>
      </c>
      <c r="BR25" s="4">
        <f t="shared" ca="1" si="16"/>
        <v>-1.0194729435251159E-13</v>
      </c>
      <c r="BS25" s="4">
        <f t="shared" ca="1" si="16"/>
        <v>-1.0194729435251159E-13</v>
      </c>
      <c r="BT25" s="4">
        <f t="shared" ca="1" si="16"/>
        <v>-1.0194729435251159E-13</v>
      </c>
      <c r="BU25" s="4">
        <f t="shared" ca="1" si="16"/>
        <v>-1.0194729435251159E-13</v>
      </c>
      <c r="BV25" s="4">
        <f t="shared" ca="1" si="16"/>
        <v>-1.0194729435251159E-13</v>
      </c>
      <c r="BW25" s="4">
        <f t="shared" ca="1" si="16"/>
        <v>-1.0194729435251159E-13</v>
      </c>
      <c r="BX25" s="4">
        <f t="shared" ca="1" si="16"/>
        <v>-1.0194729435251159E-13</v>
      </c>
      <c r="BY25" s="4">
        <f t="shared" ca="1" si="16"/>
        <v>-1.0194729435251159E-13</v>
      </c>
      <c r="BZ25" s="4">
        <f t="shared" ca="1" si="16"/>
        <v>-1.0194729435251159E-13</v>
      </c>
      <c r="CA25" s="4">
        <f t="shared" ca="1" si="16"/>
        <v>-1.0194729435251159E-13</v>
      </c>
      <c r="CB25" s="4">
        <f t="shared" ca="1" si="16"/>
        <v>-1.0194729435251159E-13</v>
      </c>
      <c r="CC25" s="4">
        <f t="shared" ca="1" si="16"/>
        <v>-1.0194729435251159E-13</v>
      </c>
      <c r="CD25" s="4">
        <f t="shared" ca="1" si="16"/>
        <v>-1.0194729435251159E-13</v>
      </c>
      <c r="CE25" s="4">
        <f t="shared" ca="1" si="16"/>
        <v>-1.0194729435251159E-13</v>
      </c>
      <c r="CF25" s="4">
        <f t="shared" ca="1" si="16"/>
        <v>-1.0194729435251159E-13</v>
      </c>
      <c r="CG25" s="4">
        <f t="shared" ca="1" si="16"/>
        <v>-1.0194729435251159E-13</v>
      </c>
      <c r="CH25" s="4">
        <f t="shared" ca="1" si="16"/>
        <v>-1.0194729435251159E-13</v>
      </c>
      <c r="CI25" s="4">
        <f t="shared" ca="1" si="16"/>
        <v>-1.0194729435251159E-13</v>
      </c>
      <c r="CJ25" s="4">
        <f t="shared" ca="1" si="16"/>
        <v>-1.0194729435251159E-13</v>
      </c>
      <c r="CK25" s="4">
        <f t="shared" ca="1" si="16"/>
        <v>-1.0194729435251159E-13</v>
      </c>
      <c r="CL25" s="4">
        <f t="shared" ca="1" si="16"/>
        <v>-1.0194729435251159E-13</v>
      </c>
      <c r="CM25" s="4">
        <f t="shared" ca="1" si="16"/>
        <v>-1.0194729435251159E-13</v>
      </c>
      <c r="CN25" s="4">
        <f t="shared" ca="1" si="16"/>
        <v>-1.0194729435251159E-13</v>
      </c>
      <c r="CO25" s="4">
        <f t="shared" ca="1" si="16"/>
        <v>-1.0194729435251159E-13</v>
      </c>
      <c r="CP25" s="4">
        <f t="shared" ca="1" si="16"/>
        <v>-1.0194729435251159E-13</v>
      </c>
      <c r="CQ25" s="4">
        <f t="shared" ca="1" si="16"/>
        <v>-1.0194729435251159E-13</v>
      </c>
      <c r="CR25" s="4">
        <f t="shared" ref="CR25:CX25" ca="1" si="17">-(DEBT*DEBT_INT_RATE)*CR12</f>
        <v>-1.0194729435251159E-13</v>
      </c>
      <c r="CS25" s="4">
        <f t="shared" ca="1" si="17"/>
        <v>-1.0194729435251159E-13</v>
      </c>
      <c r="CT25" s="4">
        <f t="shared" ca="1" si="17"/>
        <v>-1.0194729435251159E-13</v>
      </c>
      <c r="CU25" s="4">
        <f t="shared" ca="1" si="17"/>
        <v>-1.0194729435251159E-13</v>
      </c>
      <c r="CV25" s="4">
        <f t="shared" ca="1" si="17"/>
        <v>-1.0194729435251159E-13</v>
      </c>
      <c r="CW25" s="4">
        <f t="shared" ca="1" si="17"/>
        <v>-1.0194729435251159E-13</v>
      </c>
      <c r="CX25" s="4">
        <f t="shared" ca="1" si="17"/>
        <v>-1.0194729435251159E-13</v>
      </c>
    </row>
    <row r="26" spans="1:102">
      <c r="A26" s="29" t="s">
        <v>331</v>
      </c>
      <c r="C26" s="268">
        <f t="shared" ref="C26:AH26" ca="1" si="18">-SUM(C21:C25)*(FederalIncomeTax+StateIncomeTax)</f>
        <v>0.25751076406793794</v>
      </c>
      <c r="D26" s="268">
        <f t="shared" ca="1" si="18"/>
        <v>0.21287556496282872</v>
      </c>
      <c r="E26" s="268">
        <f t="shared" ca="1" si="18"/>
        <v>-2.483262134828482</v>
      </c>
      <c r="F26" s="268">
        <f t="shared" ca="1" si="18"/>
        <v>41.485842460558359</v>
      </c>
      <c r="G26" s="268">
        <f t="shared" ca="1" si="18"/>
        <v>86.799516548803894</v>
      </c>
      <c r="H26" s="268">
        <f t="shared" ca="1" si="18"/>
        <v>108.41624301560611</v>
      </c>
      <c r="I26" s="268">
        <f t="shared" ca="1" si="18"/>
        <v>106.2401191699651</v>
      </c>
      <c r="J26" s="268">
        <f t="shared" ca="1" si="18"/>
        <v>104.13970756163867</v>
      </c>
      <c r="K26" s="268">
        <f t="shared" ca="1" si="18"/>
        <v>102.10788233299721</v>
      </c>
      <c r="L26" s="268">
        <f t="shared" ca="1" si="18"/>
        <v>100.13840835861484</v>
      </c>
      <c r="M26" s="268">
        <f t="shared" ca="1" si="18"/>
        <v>98.198328546954599</v>
      </c>
      <c r="N26" s="268">
        <f t="shared" ca="1" si="18"/>
        <v>96.258248735294359</v>
      </c>
      <c r="O26" s="268">
        <f ca="1">-SUM(O21:O25)*(FederalIncomeTax+StateIncomeTax)</f>
        <v>94.317278191430418</v>
      </c>
      <c r="P26" s="268">
        <f t="shared" ca="1" si="18"/>
        <v>92.377198379770192</v>
      </c>
      <c r="Q26" s="268">
        <f t="shared" ca="1" si="18"/>
        <v>90.436227835906251</v>
      </c>
      <c r="R26" s="268">
        <f t="shared" ca="1" si="18"/>
        <v>88.496148024245997</v>
      </c>
      <c r="S26" s="268">
        <f t="shared" ca="1" si="18"/>
        <v>86.555177480382071</v>
      </c>
      <c r="T26" s="268">
        <f t="shared" ca="1" si="18"/>
        <v>84.61509766872183</v>
      </c>
      <c r="U26" s="268">
        <f t="shared" ca="1" si="18"/>
        <v>82.674127124857876</v>
      </c>
      <c r="V26" s="268">
        <f t="shared" ca="1" si="18"/>
        <v>80.996813313289479</v>
      </c>
      <c r="W26" s="268">
        <f t="shared" ca="1" si="18"/>
        <v>79.582265501812884</v>
      </c>
      <c r="X26" s="268">
        <f t="shared" ca="1" si="18"/>
        <v>78.167717690336318</v>
      </c>
      <c r="Y26" s="268">
        <f t="shared" ca="1" si="18"/>
        <v>76.753169878859723</v>
      </c>
      <c r="Z26" s="268">
        <f t="shared" ca="1" si="18"/>
        <v>75.338622067383142</v>
      </c>
      <c r="AA26" s="268">
        <f t="shared" ca="1" si="18"/>
        <v>73.924074255906547</v>
      </c>
      <c r="AB26" s="268">
        <f t="shared" ca="1" si="18"/>
        <v>72.509526444429966</v>
      </c>
      <c r="AC26" s="268">
        <f t="shared" ca="1" si="18"/>
        <v>71.094978632953371</v>
      </c>
      <c r="AD26" s="268">
        <f t="shared" ca="1" si="18"/>
        <v>69.680430821476804</v>
      </c>
      <c r="AE26" s="268">
        <f t="shared" ca="1" si="18"/>
        <v>68.265883010000223</v>
      </c>
      <c r="AF26" s="268">
        <f t="shared" ca="1" si="18"/>
        <v>66.851335198523643</v>
      </c>
      <c r="AG26" s="268">
        <f t="shared" ca="1" si="18"/>
        <v>65.436787387047048</v>
      </c>
      <c r="AH26" s="268">
        <f t="shared" ca="1" si="18"/>
        <v>64.022239575570481</v>
      </c>
      <c r="AI26" s="268">
        <f t="shared" ref="AI26:BN26" ca="1" si="19">-SUM(AI21:AI25)*(FederalIncomeTax+StateIncomeTax)</f>
        <v>62.607691764093893</v>
      </c>
      <c r="AJ26" s="268">
        <f t="shared" ca="1" si="19"/>
        <v>61.193143952617305</v>
      </c>
      <c r="AK26" s="268">
        <f t="shared" ca="1" si="19"/>
        <v>59.778596141140724</v>
      </c>
      <c r="AL26" s="268">
        <f t="shared" ca="1" si="19"/>
        <v>58.364048329664143</v>
      </c>
      <c r="AM26" s="268">
        <f t="shared" ca="1" si="19"/>
        <v>56.949500518187563</v>
      </c>
      <c r="AN26" s="268">
        <f t="shared" ca="1" si="19"/>
        <v>55.534952706710982</v>
      </c>
      <c r="AO26" s="268">
        <f t="shared" ca="1" si="19"/>
        <v>54.120404895234401</v>
      </c>
      <c r="AP26" s="268">
        <f t="shared" ca="1" si="19"/>
        <v>52.705857083757813</v>
      </c>
      <c r="AQ26" s="268">
        <f t="shared" ca="1" si="19"/>
        <v>51.291309272281232</v>
      </c>
      <c r="AR26" s="268">
        <f t="shared" ca="1" si="19"/>
        <v>49.876761460804651</v>
      </c>
      <c r="AS26" s="268">
        <f t="shared" ca="1" si="19"/>
        <v>48.462213649328071</v>
      </c>
      <c r="AT26" s="268">
        <f t="shared" ca="1" si="19"/>
        <v>23.877469871794915</v>
      </c>
      <c r="AU26" s="268">
        <f t="shared" ca="1" si="19"/>
        <v>4.6178277700566297E-14</v>
      </c>
      <c r="AV26" s="268">
        <f t="shared" ca="1" si="19"/>
        <v>4.6178277700566297E-14</v>
      </c>
      <c r="AW26" s="268">
        <f t="shared" ca="1" si="19"/>
        <v>4.6178277700566297E-14</v>
      </c>
      <c r="AX26" s="268">
        <f t="shared" ca="1" si="19"/>
        <v>4.6178277700566297E-14</v>
      </c>
      <c r="AY26" s="268">
        <f t="shared" ca="1" si="19"/>
        <v>4.6178277700566297E-14</v>
      </c>
      <c r="AZ26" s="268">
        <f t="shared" ca="1" si="19"/>
        <v>4.6178277700566297E-14</v>
      </c>
      <c r="BA26" s="268">
        <f t="shared" ca="1" si="19"/>
        <v>4.6178277700566297E-14</v>
      </c>
      <c r="BB26" s="268">
        <f t="shared" ca="1" si="19"/>
        <v>4.6178277700566297E-14</v>
      </c>
      <c r="BC26" s="268">
        <f t="shared" ca="1" si="19"/>
        <v>4.6178277700566297E-14</v>
      </c>
      <c r="BD26" s="268">
        <f t="shared" ca="1" si="19"/>
        <v>4.6178277700566297E-14</v>
      </c>
      <c r="BE26" s="268">
        <f t="shared" ca="1" si="19"/>
        <v>4.6178277700566297E-14</v>
      </c>
      <c r="BF26" s="268">
        <f t="shared" ca="1" si="19"/>
        <v>4.6178277700566297E-14</v>
      </c>
      <c r="BG26" s="268">
        <f t="shared" ca="1" si="19"/>
        <v>4.6178277700566297E-14</v>
      </c>
      <c r="BH26" s="268">
        <f t="shared" ca="1" si="19"/>
        <v>4.6178277700566297E-14</v>
      </c>
      <c r="BI26" s="268">
        <f t="shared" ca="1" si="19"/>
        <v>4.6178277700566297E-14</v>
      </c>
      <c r="BJ26" s="268">
        <f t="shared" ca="1" si="19"/>
        <v>4.6178277700566297E-14</v>
      </c>
      <c r="BK26" s="268">
        <f t="shared" ca="1" si="19"/>
        <v>4.6178277700566297E-14</v>
      </c>
      <c r="BL26" s="268">
        <f t="shared" ca="1" si="19"/>
        <v>4.6178277700566297E-14</v>
      </c>
      <c r="BM26" s="268">
        <f t="shared" ca="1" si="19"/>
        <v>4.6178277700566297E-14</v>
      </c>
      <c r="BN26" s="268">
        <f t="shared" ca="1" si="19"/>
        <v>4.6178277700566297E-14</v>
      </c>
      <c r="BO26" s="268">
        <f t="shared" ref="BO26:CQ26" ca="1" si="20">-SUM(BO21:BO25)*(FederalIncomeTax+StateIncomeTax)</f>
        <v>4.6178277700566297E-14</v>
      </c>
      <c r="BP26" s="268">
        <f t="shared" ca="1" si="20"/>
        <v>4.6178277700566297E-14</v>
      </c>
      <c r="BQ26" s="268">
        <f t="shared" ca="1" si="20"/>
        <v>4.6178277700566297E-14</v>
      </c>
      <c r="BR26" s="268">
        <f t="shared" ca="1" si="20"/>
        <v>4.6178277700566297E-14</v>
      </c>
      <c r="BS26" s="268">
        <f t="shared" ca="1" si="20"/>
        <v>4.6178277700566297E-14</v>
      </c>
      <c r="BT26" s="268">
        <f t="shared" ca="1" si="20"/>
        <v>4.6178277700566297E-14</v>
      </c>
      <c r="BU26" s="268">
        <f t="shared" ca="1" si="20"/>
        <v>4.6178277700566297E-14</v>
      </c>
      <c r="BV26" s="268">
        <f t="shared" ca="1" si="20"/>
        <v>4.6178277700566297E-14</v>
      </c>
      <c r="BW26" s="268">
        <f t="shared" ca="1" si="20"/>
        <v>4.6178277700566297E-14</v>
      </c>
      <c r="BX26" s="268">
        <f t="shared" ca="1" si="20"/>
        <v>4.6178277700566297E-14</v>
      </c>
      <c r="BY26" s="268">
        <f t="shared" ca="1" si="20"/>
        <v>4.6178277700566297E-14</v>
      </c>
      <c r="BZ26" s="268">
        <f t="shared" ca="1" si="20"/>
        <v>4.6178277700566297E-14</v>
      </c>
      <c r="CA26" s="268">
        <f t="shared" ca="1" si="20"/>
        <v>4.6178277700566297E-14</v>
      </c>
      <c r="CB26" s="268">
        <f t="shared" ca="1" si="20"/>
        <v>4.6178277700566297E-14</v>
      </c>
      <c r="CC26" s="268">
        <f t="shared" ca="1" si="20"/>
        <v>4.6178277700566297E-14</v>
      </c>
      <c r="CD26" s="268">
        <f t="shared" ca="1" si="20"/>
        <v>4.6178277700566297E-14</v>
      </c>
      <c r="CE26" s="268">
        <f t="shared" ca="1" si="20"/>
        <v>4.6178277700566297E-14</v>
      </c>
      <c r="CF26" s="268">
        <f t="shared" ca="1" si="20"/>
        <v>4.6178277700566297E-14</v>
      </c>
      <c r="CG26" s="268">
        <f t="shared" ca="1" si="20"/>
        <v>4.6178277700566297E-14</v>
      </c>
      <c r="CH26" s="268">
        <f t="shared" ca="1" si="20"/>
        <v>4.6178277700566297E-14</v>
      </c>
      <c r="CI26" s="268">
        <f t="shared" ca="1" si="20"/>
        <v>4.6178277700566297E-14</v>
      </c>
      <c r="CJ26" s="268">
        <f t="shared" ca="1" si="20"/>
        <v>4.6178277700566297E-14</v>
      </c>
      <c r="CK26" s="268">
        <f t="shared" ca="1" si="20"/>
        <v>4.6178277700566297E-14</v>
      </c>
      <c r="CL26" s="268">
        <f t="shared" ca="1" si="20"/>
        <v>4.6178277700566297E-14</v>
      </c>
      <c r="CM26" s="268">
        <f t="shared" ca="1" si="20"/>
        <v>4.6178277700566297E-14</v>
      </c>
      <c r="CN26" s="268">
        <f t="shared" ca="1" si="20"/>
        <v>4.6178277700566297E-14</v>
      </c>
      <c r="CO26" s="268">
        <f t="shared" ca="1" si="20"/>
        <v>4.6178277700566297E-14</v>
      </c>
      <c r="CP26" s="268">
        <f t="shared" ca="1" si="20"/>
        <v>4.6178277700566297E-14</v>
      </c>
      <c r="CQ26" s="268">
        <f t="shared" ca="1" si="20"/>
        <v>4.6178277700566297E-14</v>
      </c>
      <c r="CR26" s="268">
        <f t="shared" ref="CR26:CX26" ca="1" si="21">-SUM(CR21:CR25)*(FederalIncomeTax+StateIncomeTax)</f>
        <v>4.6178277700566297E-14</v>
      </c>
      <c r="CS26" s="268">
        <f t="shared" ca="1" si="21"/>
        <v>4.6178277700566297E-14</v>
      </c>
      <c r="CT26" s="268">
        <f t="shared" ca="1" si="21"/>
        <v>4.6178277700566297E-14</v>
      </c>
      <c r="CU26" s="268">
        <f t="shared" ca="1" si="21"/>
        <v>4.6178277700566297E-14</v>
      </c>
      <c r="CV26" s="268">
        <f t="shared" ca="1" si="21"/>
        <v>4.6178277700566297E-14</v>
      </c>
      <c r="CW26" s="268">
        <f t="shared" ca="1" si="21"/>
        <v>4.6178277700566297E-14</v>
      </c>
      <c r="CX26" s="268">
        <f t="shared" ca="1" si="21"/>
        <v>4.6178277700566297E-14</v>
      </c>
    </row>
    <row r="27" spans="1:102">
      <c r="A27" s="20" t="s">
        <v>332</v>
      </c>
      <c r="B27" s="21"/>
      <c r="C27" s="15">
        <f t="shared" ref="C27:BN27" ca="1" si="22">SUM(C21:C26)</f>
        <v>-0.77459650674544056</v>
      </c>
      <c r="D27" s="15">
        <f t="shared" ca="1" si="22"/>
        <v>-0.64033311224289768</v>
      </c>
      <c r="E27" s="15">
        <f ca="1">SUM(E21:E26)</f>
        <v>7.4696923133818665</v>
      </c>
      <c r="F27" s="15">
        <f t="shared" ca="1" si="22"/>
        <v>-124.7900792250463</v>
      </c>
      <c r="G27" s="15">
        <f t="shared" ca="1" si="22"/>
        <v>-261.09433735421771</v>
      </c>
      <c r="H27" s="15">
        <f t="shared" ca="1" si="22"/>
        <v>-326.11779712710381</v>
      </c>
      <c r="I27" s="15">
        <f t="shared" ca="1" si="22"/>
        <v>-319.57198171165851</v>
      </c>
      <c r="J27" s="15">
        <f t="shared" ca="1" si="22"/>
        <v>-313.25390991987905</v>
      </c>
      <c r="K27" s="15">
        <f t="shared" ca="1" si="22"/>
        <v>-307.14214705777317</v>
      </c>
      <c r="L27" s="15">
        <f t="shared" ca="1" si="22"/>
        <v>-301.21793776809795</v>
      </c>
      <c r="M27" s="15">
        <f t="shared" ca="1" si="22"/>
        <v>-295.38214659113999</v>
      </c>
      <c r="N27" s="15">
        <f t="shared" ca="1" si="22"/>
        <v>-289.54635541418202</v>
      </c>
      <c r="O27" s="15">
        <f t="shared" ca="1" si="22"/>
        <v>-283.70788490047505</v>
      </c>
      <c r="P27" s="15">
        <f t="shared" ca="1" si="22"/>
        <v>-277.8720937235172</v>
      </c>
      <c r="Q27" s="15">
        <f t="shared" ca="1" si="22"/>
        <v>-272.03362320981017</v>
      </c>
      <c r="R27" s="15">
        <f t="shared" ca="1" si="22"/>
        <v>-266.1978320328522</v>
      </c>
      <c r="S27" s="15">
        <f t="shared" ca="1" si="22"/>
        <v>-260.3593615191453</v>
      </c>
      <c r="T27" s="15">
        <f t="shared" ca="1" si="22"/>
        <v>-254.52357034218733</v>
      </c>
      <c r="U27" s="15">
        <f t="shared" ca="1" si="22"/>
        <v>-248.6850998284803</v>
      </c>
      <c r="V27" s="15">
        <f t="shared" ca="1" si="22"/>
        <v>-243.63971299247999</v>
      </c>
      <c r="W27" s="15">
        <f t="shared" ca="1" si="22"/>
        <v>-239.38473049743718</v>
      </c>
      <c r="X27" s="15">
        <f t="shared" ca="1" si="22"/>
        <v>-235.12974800239442</v>
      </c>
      <c r="Y27" s="15">
        <f t="shared" ca="1" si="22"/>
        <v>-230.87476550735161</v>
      </c>
      <c r="Z27" s="15">
        <f t="shared" ca="1" si="22"/>
        <v>-226.6197830123088</v>
      </c>
      <c r="AA27" s="15">
        <f t="shared" ca="1" si="22"/>
        <v>-222.36480051726602</v>
      </c>
      <c r="AB27" s="15">
        <f t="shared" ca="1" si="22"/>
        <v>-218.10981802222318</v>
      </c>
      <c r="AC27" s="15">
        <f t="shared" ca="1" si="22"/>
        <v>-213.8548355271804</v>
      </c>
      <c r="AD27" s="15">
        <f t="shared" ca="1" si="22"/>
        <v>-209.59985303213762</v>
      </c>
      <c r="AE27" s="15">
        <f t="shared" ca="1" si="22"/>
        <v>-205.34487053709489</v>
      </c>
      <c r="AF27" s="15">
        <f t="shared" ca="1" si="22"/>
        <v>-201.08988804205205</v>
      </c>
      <c r="AG27" s="15">
        <f t="shared" ca="1" si="22"/>
        <v>-196.83490554700927</v>
      </c>
      <c r="AH27" s="15">
        <f t="shared" ca="1" si="22"/>
        <v>-192.57992305196649</v>
      </c>
      <c r="AI27" s="15">
        <f t="shared" ca="1" si="22"/>
        <v>-188.32494055692374</v>
      </c>
      <c r="AJ27" s="15">
        <f t="shared" ca="1" si="22"/>
        <v>-184.06995806188093</v>
      </c>
      <c r="AK27" s="15">
        <f t="shared" ca="1" si="22"/>
        <v>-179.81497556683814</v>
      </c>
      <c r="AL27" s="15">
        <f t="shared" ca="1" si="22"/>
        <v>-175.55999307179536</v>
      </c>
      <c r="AM27" s="15">
        <f t="shared" ca="1" si="22"/>
        <v>-171.30501057675258</v>
      </c>
      <c r="AN27" s="15">
        <f t="shared" ca="1" si="22"/>
        <v>-167.0500280817098</v>
      </c>
      <c r="AO27" s="15">
        <f t="shared" ca="1" si="22"/>
        <v>-162.79504558666702</v>
      </c>
      <c r="AP27" s="15">
        <f t="shared" ca="1" si="22"/>
        <v>-158.54006309162421</v>
      </c>
      <c r="AQ27" s="15">
        <f t="shared" ca="1" si="22"/>
        <v>-154.28508059658142</v>
      </c>
      <c r="AR27" s="15">
        <f t="shared" ca="1" si="22"/>
        <v>-150.03009810153864</v>
      </c>
      <c r="AS27" s="15">
        <f t="shared" ca="1" si="22"/>
        <v>-145.77511560649586</v>
      </c>
      <c r="AT27" s="15">
        <f t="shared" ca="1" si="22"/>
        <v>-71.823812179487305</v>
      </c>
      <c r="AU27" s="15">
        <f t="shared" ca="1" si="22"/>
        <v>-1.3890499965641283E-13</v>
      </c>
      <c r="AV27" s="15">
        <f t="shared" ca="1" si="22"/>
        <v>-1.3890499965641283E-13</v>
      </c>
      <c r="AW27" s="15">
        <f t="shared" ca="1" si="22"/>
        <v>-1.3890499965641283E-13</v>
      </c>
      <c r="AX27" s="15">
        <f t="shared" ca="1" si="22"/>
        <v>-1.3890499965641283E-13</v>
      </c>
      <c r="AY27" s="15">
        <f t="shared" ca="1" si="22"/>
        <v>-1.3890499965641283E-13</v>
      </c>
      <c r="AZ27" s="15">
        <f t="shared" ca="1" si="22"/>
        <v>-1.3890499965641283E-13</v>
      </c>
      <c r="BA27" s="15">
        <f t="shared" ca="1" si="22"/>
        <v>-1.3890499965641283E-13</v>
      </c>
      <c r="BB27" s="15">
        <f t="shared" ca="1" si="22"/>
        <v>-1.3890499965641283E-13</v>
      </c>
      <c r="BC27" s="15">
        <f t="shared" ca="1" si="22"/>
        <v>-1.3890499965641283E-13</v>
      </c>
      <c r="BD27" s="15">
        <f t="shared" ca="1" si="22"/>
        <v>-1.3890499965641283E-13</v>
      </c>
      <c r="BE27" s="15">
        <f t="shared" ca="1" si="22"/>
        <v>-1.3890499965641283E-13</v>
      </c>
      <c r="BF27" s="15">
        <f t="shared" ca="1" si="22"/>
        <v>-1.3890499965641283E-13</v>
      </c>
      <c r="BG27" s="15">
        <f t="shared" ca="1" si="22"/>
        <v>-1.3890499965641283E-13</v>
      </c>
      <c r="BH27" s="15">
        <f t="shared" ca="1" si="22"/>
        <v>-1.3890499965641283E-13</v>
      </c>
      <c r="BI27" s="15">
        <f t="shared" ca="1" si="22"/>
        <v>-1.3890499965641283E-13</v>
      </c>
      <c r="BJ27" s="15">
        <f t="shared" ca="1" si="22"/>
        <v>-1.3890499965641283E-13</v>
      </c>
      <c r="BK27" s="15">
        <f t="shared" ca="1" si="22"/>
        <v>-1.3890499965641283E-13</v>
      </c>
      <c r="BL27" s="15">
        <f t="shared" ca="1" si="22"/>
        <v>-1.3890499965641283E-13</v>
      </c>
      <c r="BM27" s="15">
        <f t="shared" ca="1" si="22"/>
        <v>-1.3890499965641283E-13</v>
      </c>
      <c r="BN27" s="15">
        <f t="shared" ca="1" si="22"/>
        <v>-1.3890499965641283E-13</v>
      </c>
      <c r="BO27" s="15">
        <f t="shared" ref="BO27:CQ27" ca="1" si="23">SUM(BO21:BO26)</f>
        <v>-1.3890499965641283E-13</v>
      </c>
      <c r="BP27" s="15">
        <f t="shared" ca="1" si="23"/>
        <v>-1.3890499965641283E-13</v>
      </c>
      <c r="BQ27" s="15">
        <f t="shared" ca="1" si="23"/>
        <v>-1.3890499965641283E-13</v>
      </c>
      <c r="BR27" s="15">
        <f t="shared" ca="1" si="23"/>
        <v>-1.3890499965641283E-13</v>
      </c>
      <c r="BS27" s="15">
        <f t="shared" ca="1" si="23"/>
        <v>-1.3890499965641283E-13</v>
      </c>
      <c r="BT27" s="15">
        <f t="shared" ca="1" si="23"/>
        <v>-1.3890499965641283E-13</v>
      </c>
      <c r="BU27" s="15">
        <f t="shared" ca="1" si="23"/>
        <v>-1.3890499965641283E-13</v>
      </c>
      <c r="BV27" s="15">
        <f t="shared" ca="1" si="23"/>
        <v>-1.3890499965641283E-13</v>
      </c>
      <c r="BW27" s="15">
        <f t="shared" ca="1" si="23"/>
        <v>-1.3890499965641283E-13</v>
      </c>
      <c r="BX27" s="15">
        <f t="shared" ca="1" si="23"/>
        <v>-1.3890499965641283E-13</v>
      </c>
      <c r="BY27" s="15">
        <f t="shared" ca="1" si="23"/>
        <v>-1.3890499965641283E-13</v>
      </c>
      <c r="BZ27" s="15">
        <f t="shared" ca="1" si="23"/>
        <v>-1.3890499965641283E-13</v>
      </c>
      <c r="CA27" s="15">
        <f t="shared" ca="1" si="23"/>
        <v>-1.3890499965641283E-13</v>
      </c>
      <c r="CB27" s="15">
        <f t="shared" ca="1" si="23"/>
        <v>-1.3890499965641283E-13</v>
      </c>
      <c r="CC27" s="15">
        <f t="shared" ca="1" si="23"/>
        <v>-1.3890499965641283E-13</v>
      </c>
      <c r="CD27" s="15">
        <f t="shared" ca="1" si="23"/>
        <v>-1.3890499965641283E-13</v>
      </c>
      <c r="CE27" s="15">
        <f t="shared" ca="1" si="23"/>
        <v>-1.3890499965641283E-13</v>
      </c>
      <c r="CF27" s="15">
        <f t="shared" ca="1" si="23"/>
        <v>-1.3890499965641283E-13</v>
      </c>
      <c r="CG27" s="15">
        <f t="shared" ca="1" si="23"/>
        <v>-1.3890499965641283E-13</v>
      </c>
      <c r="CH27" s="15">
        <f t="shared" ca="1" si="23"/>
        <v>-1.3890499965641283E-13</v>
      </c>
      <c r="CI27" s="15">
        <f t="shared" ca="1" si="23"/>
        <v>-1.3890499965641283E-13</v>
      </c>
      <c r="CJ27" s="15">
        <f t="shared" ca="1" si="23"/>
        <v>-1.3890499965641283E-13</v>
      </c>
      <c r="CK27" s="15">
        <f t="shared" ca="1" si="23"/>
        <v>-1.3890499965641283E-13</v>
      </c>
      <c r="CL27" s="15">
        <f t="shared" ca="1" si="23"/>
        <v>-1.3890499965641283E-13</v>
      </c>
      <c r="CM27" s="15">
        <f t="shared" ca="1" si="23"/>
        <v>-1.3890499965641283E-13</v>
      </c>
      <c r="CN27" s="15">
        <f t="shared" ca="1" si="23"/>
        <v>-1.3890499965641283E-13</v>
      </c>
      <c r="CO27" s="15">
        <f t="shared" ca="1" si="23"/>
        <v>-1.3890499965641283E-13</v>
      </c>
      <c r="CP27" s="15">
        <f t="shared" ca="1" si="23"/>
        <v>-1.3890499965641283E-13</v>
      </c>
      <c r="CQ27" s="15">
        <f t="shared" ca="1" si="23"/>
        <v>-1.3890499965641283E-13</v>
      </c>
      <c r="CR27" s="15">
        <f t="shared" ref="CR27:CX27" ca="1" si="24">SUM(CR21:CR26)</f>
        <v>-1.3890499965641283E-13</v>
      </c>
      <c r="CS27" s="15">
        <f t="shared" ca="1" si="24"/>
        <v>-1.3890499965641283E-13</v>
      </c>
      <c r="CT27" s="15">
        <f t="shared" ca="1" si="24"/>
        <v>-1.3890499965641283E-13</v>
      </c>
      <c r="CU27" s="15">
        <f t="shared" ca="1" si="24"/>
        <v>-1.3890499965641283E-13</v>
      </c>
      <c r="CV27" s="15">
        <f t="shared" ca="1" si="24"/>
        <v>-1.3890499965641283E-13</v>
      </c>
      <c r="CW27" s="15">
        <f t="shared" ca="1" si="24"/>
        <v>-1.3890499965641283E-13</v>
      </c>
      <c r="CX27" s="15">
        <f t="shared" ca="1" si="24"/>
        <v>-1.3890499965641283E-13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t="shared" ref="C30:AH30" ca="1" si="25">C15</f>
        <v>1.498575</v>
      </c>
      <c r="D30" s="4">
        <f t="shared" ca="1" si="25"/>
        <v>1.2388220000000001</v>
      </c>
      <c r="E30" s="4">
        <f t="shared" ca="1" si="25"/>
        <v>-14.45125825</v>
      </c>
      <c r="F30" s="4">
        <f t="shared" ca="1" si="25"/>
        <v>241.42542774999998</v>
      </c>
      <c r="G30" s="4">
        <f t="shared" ca="1" si="25"/>
        <v>364.64096444839788</v>
      </c>
      <c r="H30" s="4">
        <f t="shared" ca="1" si="25"/>
        <v>348.62720817756428</v>
      </c>
      <c r="I30" s="4">
        <f t="shared" ca="1" si="25"/>
        <v>333.49727173823504</v>
      </c>
      <c r="J30" s="4">
        <f t="shared" ca="1" si="25"/>
        <v>319.15812146393574</v>
      </c>
      <c r="K30" s="4">
        <f t="shared" ca="1" si="25"/>
        <v>305.53533042148717</v>
      </c>
      <c r="L30" s="4">
        <f t="shared" ca="1" si="25"/>
        <v>292.5637750443575</v>
      </c>
      <c r="M30" s="4">
        <f t="shared" ca="1" si="25"/>
        <v>279.89923076659244</v>
      </c>
      <c r="N30" s="4">
        <f t="shared" ca="1" si="25"/>
        <v>267.23468648882744</v>
      </c>
      <c r="O30" s="4">
        <f t="shared" ca="1" si="25"/>
        <v>254.56083884441495</v>
      </c>
      <c r="P30" s="4">
        <f t="shared" ca="1" si="25"/>
        <v>241.89629456664994</v>
      </c>
      <c r="Q30" s="4">
        <f t="shared" ca="1" si="25"/>
        <v>229.22244692223745</v>
      </c>
      <c r="R30" s="4">
        <f t="shared" ca="1" si="25"/>
        <v>216.55790264447242</v>
      </c>
      <c r="S30" s="4">
        <f t="shared" ca="1" si="25"/>
        <v>203.88405500005999</v>
      </c>
      <c r="T30" s="4">
        <f t="shared" ca="1" si="25"/>
        <v>191.21951072229493</v>
      </c>
      <c r="U30" s="4">
        <f t="shared" ca="1" si="25"/>
        <v>178.54566307788247</v>
      </c>
      <c r="V30" s="4">
        <f t="shared" ca="1" si="25"/>
        <v>168.62561196110414</v>
      </c>
      <c r="W30" s="4">
        <f t="shared" ca="1" si="25"/>
        <v>161.45005400531247</v>
      </c>
      <c r="X30" s="4">
        <f t="shared" ca="1" si="25"/>
        <v>154.27449604952079</v>
      </c>
      <c r="Y30" s="4">
        <f t="shared" ca="1" si="25"/>
        <v>147.09893809372912</v>
      </c>
      <c r="Z30" s="4">
        <f t="shared" ca="1" si="25"/>
        <v>139.92338013793747</v>
      </c>
      <c r="AA30" s="4">
        <f t="shared" ca="1" si="25"/>
        <v>132.7478221821458</v>
      </c>
      <c r="AB30" s="4">
        <f t="shared" ca="1" si="25"/>
        <v>125.57226422635411</v>
      </c>
      <c r="AC30" s="4">
        <f t="shared" ca="1" si="25"/>
        <v>118.39670627056245</v>
      </c>
      <c r="AD30" s="4">
        <f t="shared" ca="1" si="25"/>
        <v>111.2211483147708</v>
      </c>
      <c r="AE30" s="4">
        <f t="shared" ca="1" si="25"/>
        <v>104.04559035897917</v>
      </c>
      <c r="AF30" s="4">
        <f t="shared" ca="1" si="25"/>
        <v>96.870032403187508</v>
      </c>
      <c r="AG30" s="4">
        <f t="shared" ca="1" si="25"/>
        <v>89.694474447395848</v>
      </c>
      <c r="AH30" s="4">
        <f t="shared" ca="1" si="25"/>
        <v>82.518916491604216</v>
      </c>
      <c r="AI30" s="4">
        <f t="shared" ref="AI30:BN30" ca="1" si="26">AI15</f>
        <v>75.34335853581257</v>
      </c>
      <c r="AJ30" s="4">
        <f t="shared" ca="1" si="26"/>
        <v>68.167800580020923</v>
      </c>
      <c r="AK30" s="4">
        <f t="shared" ca="1" si="26"/>
        <v>60.992242624229263</v>
      </c>
      <c r="AL30" s="4">
        <f t="shared" ca="1" si="26"/>
        <v>53.816684668437617</v>
      </c>
      <c r="AM30" s="4">
        <f t="shared" ca="1" si="26"/>
        <v>46.641126712645978</v>
      </c>
      <c r="AN30" s="4">
        <f t="shared" ca="1" si="26"/>
        <v>39.465568756854324</v>
      </c>
      <c r="AO30" s="4">
        <f t="shared" ca="1" si="26"/>
        <v>32.290010801062671</v>
      </c>
      <c r="AP30" s="4">
        <f t="shared" ca="1" si="26"/>
        <v>25.114452845271028</v>
      </c>
      <c r="AQ30" s="4">
        <f t="shared" ca="1" si="26"/>
        <v>17.938894889479386</v>
      </c>
      <c r="AR30" s="4">
        <f t="shared" ca="1" si="26"/>
        <v>10.763336933687736</v>
      </c>
      <c r="AS30" s="4">
        <f t="shared" ca="1" si="26"/>
        <v>3.5877789778960896</v>
      </c>
      <c r="AT30" s="4">
        <f t="shared" ca="1" si="26"/>
        <v>2.6566799427030223E-13</v>
      </c>
      <c r="AU30" s="4">
        <f t="shared" ca="1" si="26"/>
        <v>2.6566799427030223E-13</v>
      </c>
      <c r="AV30" s="4">
        <f t="shared" ca="1" si="26"/>
        <v>2.6566799427030223E-13</v>
      </c>
      <c r="AW30" s="4">
        <f t="shared" ca="1" si="26"/>
        <v>2.6566799427030223E-13</v>
      </c>
      <c r="AX30" s="4">
        <f t="shared" ca="1" si="26"/>
        <v>2.6566799427030223E-13</v>
      </c>
      <c r="AY30" s="4">
        <f t="shared" ca="1" si="26"/>
        <v>2.6566799427030223E-13</v>
      </c>
      <c r="AZ30" s="4">
        <f t="shared" ca="1" si="26"/>
        <v>2.6566799427030223E-13</v>
      </c>
      <c r="BA30" s="4">
        <f t="shared" ca="1" si="26"/>
        <v>2.6566799427030223E-13</v>
      </c>
      <c r="BB30" s="4">
        <f t="shared" ca="1" si="26"/>
        <v>2.6566799427030223E-13</v>
      </c>
      <c r="BC30" s="4">
        <f t="shared" ca="1" si="26"/>
        <v>2.6566799427030223E-13</v>
      </c>
      <c r="BD30" s="4">
        <f t="shared" ca="1" si="26"/>
        <v>2.6566799427030223E-13</v>
      </c>
      <c r="BE30" s="4">
        <f t="shared" ca="1" si="26"/>
        <v>2.6566799427030223E-13</v>
      </c>
      <c r="BF30" s="4">
        <f t="shared" ca="1" si="26"/>
        <v>2.6566799427030223E-13</v>
      </c>
      <c r="BG30" s="4">
        <f t="shared" ca="1" si="26"/>
        <v>2.6566799427030223E-13</v>
      </c>
      <c r="BH30" s="4">
        <f t="shared" ca="1" si="26"/>
        <v>2.6566799427030223E-13</v>
      </c>
      <c r="BI30" s="4">
        <f t="shared" ca="1" si="26"/>
        <v>2.6566799427030223E-13</v>
      </c>
      <c r="BJ30" s="4">
        <f t="shared" ca="1" si="26"/>
        <v>2.6566799427030223E-13</v>
      </c>
      <c r="BK30" s="4">
        <f t="shared" ca="1" si="26"/>
        <v>2.6566799427030223E-13</v>
      </c>
      <c r="BL30" s="4">
        <f t="shared" ca="1" si="26"/>
        <v>2.6566799427030223E-13</v>
      </c>
      <c r="BM30" s="4">
        <f t="shared" ca="1" si="26"/>
        <v>2.6566799427030223E-13</v>
      </c>
      <c r="BN30" s="4">
        <f t="shared" ca="1" si="26"/>
        <v>2.6566799427030223E-13</v>
      </c>
      <c r="BO30" s="4">
        <f t="shared" ref="BO30:CQ30" ca="1" si="27">BO15</f>
        <v>2.6566799427030223E-13</v>
      </c>
      <c r="BP30" s="4">
        <f t="shared" ca="1" si="27"/>
        <v>2.6566799427030223E-13</v>
      </c>
      <c r="BQ30" s="4">
        <f t="shared" ca="1" si="27"/>
        <v>2.6566799427030223E-13</v>
      </c>
      <c r="BR30" s="4">
        <f t="shared" ca="1" si="27"/>
        <v>2.6566799427030223E-13</v>
      </c>
      <c r="BS30" s="4">
        <f t="shared" ca="1" si="27"/>
        <v>2.6566799427030223E-13</v>
      </c>
      <c r="BT30" s="4">
        <f t="shared" ca="1" si="27"/>
        <v>2.6566799427030223E-13</v>
      </c>
      <c r="BU30" s="4">
        <f t="shared" ca="1" si="27"/>
        <v>2.6566799427030223E-13</v>
      </c>
      <c r="BV30" s="4">
        <f t="shared" ca="1" si="27"/>
        <v>2.6566799427030223E-13</v>
      </c>
      <c r="BW30" s="4">
        <f t="shared" ca="1" si="27"/>
        <v>2.6566799427030223E-13</v>
      </c>
      <c r="BX30" s="4">
        <f t="shared" ca="1" si="27"/>
        <v>2.6566799427030223E-13</v>
      </c>
      <c r="BY30" s="4">
        <f t="shared" ca="1" si="27"/>
        <v>2.6566799427030223E-13</v>
      </c>
      <c r="BZ30" s="4">
        <f t="shared" ca="1" si="27"/>
        <v>2.6566799427030223E-13</v>
      </c>
      <c r="CA30" s="4">
        <f t="shared" ca="1" si="27"/>
        <v>2.6566799427030223E-13</v>
      </c>
      <c r="CB30" s="4">
        <f t="shared" ca="1" si="27"/>
        <v>2.6566799427030223E-13</v>
      </c>
      <c r="CC30" s="4">
        <f t="shared" ca="1" si="27"/>
        <v>2.6566799427030223E-13</v>
      </c>
      <c r="CD30" s="4">
        <f t="shared" ca="1" si="27"/>
        <v>2.6566799427030223E-13</v>
      </c>
      <c r="CE30" s="4">
        <f t="shared" ca="1" si="27"/>
        <v>2.6566799427030223E-13</v>
      </c>
      <c r="CF30" s="4">
        <f t="shared" ca="1" si="27"/>
        <v>2.6566799427030223E-13</v>
      </c>
      <c r="CG30" s="4">
        <f t="shared" ca="1" si="27"/>
        <v>2.6566799427030223E-13</v>
      </c>
      <c r="CH30" s="4">
        <f t="shared" ca="1" si="27"/>
        <v>2.6566799427030223E-13</v>
      </c>
      <c r="CI30" s="4">
        <f t="shared" ca="1" si="27"/>
        <v>2.6566799427030223E-13</v>
      </c>
      <c r="CJ30" s="4">
        <f t="shared" ca="1" si="27"/>
        <v>2.6566799427030223E-13</v>
      </c>
      <c r="CK30" s="4">
        <f t="shared" ca="1" si="27"/>
        <v>2.6566799427030223E-13</v>
      </c>
      <c r="CL30" s="4">
        <f t="shared" ca="1" si="27"/>
        <v>2.6566799427030223E-13</v>
      </c>
      <c r="CM30" s="4">
        <f t="shared" ca="1" si="27"/>
        <v>2.6566799427030223E-13</v>
      </c>
      <c r="CN30" s="4">
        <f t="shared" ca="1" si="27"/>
        <v>2.6566799427030223E-13</v>
      </c>
      <c r="CO30" s="4">
        <f t="shared" ca="1" si="27"/>
        <v>2.6566799427030223E-13</v>
      </c>
      <c r="CP30" s="4">
        <f t="shared" ca="1" si="27"/>
        <v>2.6566799427030223E-13</v>
      </c>
      <c r="CQ30" s="4">
        <f t="shared" ca="1" si="27"/>
        <v>2.6566799427030223E-13</v>
      </c>
      <c r="CR30" s="4">
        <f t="shared" ref="CR30:CX30" ca="1" si="28">CR15</f>
        <v>2.6566799427030223E-13</v>
      </c>
      <c r="CS30" s="4">
        <f t="shared" ca="1" si="28"/>
        <v>2.6566799427030223E-13</v>
      </c>
      <c r="CT30" s="4">
        <f t="shared" ca="1" si="28"/>
        <v>2.6566799427030223E-13</v>
      </c>
      <c r="CU30" s="4">
        <f t="shared" ca="1" si="28"/>
        <v>2.6566799427030223E-13</v>
      </c>
      <c r="CV30" s="4">
        <f t="shared" ca="1" si="28"/>
        <v>2.6566799427030223E-13</v>
      </c>
      <c r="CW30" s="4">
        <f t="shared" ca="1" si="28"/>
        <v>2.6566799427030223E-13</v>
      </c>
      <c r="CX30" s="4">
        <f t="shared" ca="1" si="28"/>
        <v>2.6566799427030223E-13</v>
      </c>
    </row>
    <row r="31" spans="1:102">
      <c r="A31" s="29" t="s">
        <v>335</v>
      </c>
      <c r="C31" s="4">
        <f t="shared" ref="C31:BN31" ca="1" si="29">-C27</f>
        <v>0.77459650674544056</v>
      </c>
      <c r="D31" s="4">
        <f t="shared" ca="1" si="29"/>
        <v>0.64033311224289768</v>
      </c>
      <c r="E31" s="4">
        <f t="shared" ca="1" si="29"/>
        <v>-7.4696923133818665</v>
      </c>
      <c r="F31" s="4">
        <f t="shared" ca="1" si="29"/>
        <v>124.7900792250463</v>
      </c>
      <c r="G31" s="4">
        <f t="shared" ca="1" si="29"/>
        <v>261.09433735421771</v>
      </c>
      <c r="H31" s="4">
        <f t="shared" ca="1" si="29"/>
        <v>326.11779712710381</v>
      </c>
      <c r="I31" s="4">
        <f t="shared" ca="1" si="29"/>
        <v>319.57198171165851</v>
      </c>
      <c r="J31" s="4">
        <f t="shared" ca="1" si="29"/>
        <v>313.25390991987905</v>
      </c>
      <c r="K31" s="4">
        <f t="shared" ca="1" si="29"/>
        <v>307.14214705777317</v>
      </c>
      <c r="L31" s="4">
        <f t="shared" ca="1" si="29"/>
        <v>301.21793776809795</v>
      </c>
      <c r="M31" s="4">
        <f t="shared" ca="1" si="29"/>
        <v>295.38214659113999</v>
      </c>
      <c r="N31" s="4">
        <f t="shared" ca="1" si="29"/>
        <v>289.54635541418202</v>
      </c>
      <c r="O31" s="4">
        <f t="shared" ca="1" si="29"/>
        <v>283.70788490047505</v>
      </c>
      <c r="P31" s="4">
        <f t="shared" ca="1" si="29"/>
        <v>277.8720937235172</v>
      </c>
      <c r="Q31" s="4">
        <f t="shared" ca="1" si="29"/>
        <v>272.03362320981017</v>
      </c>
      <c r="R31" s="4">
        <f t="shared" ca="1" si="29"/>
        <v>266.1978320328522</v>
      </c>
      <c r="S31" s="4">
        <f t="shared" ca="1" si="29"/>
        <v>260.3593615191453</v>
      </c>
      <c r="T31" s="4">
        <f t="shared" ca="1" si="29"/>
        <v>254.52357034218733</v>
      </c>
      <c r="U31" s="4">
        <f t="shared" ca="1" si="29"/>
        <v>248.6850998284803</v>
      </c>
      <c r="V31" s="4">
        <f t="shared" ca="1" si="29"/>
        <v>243.63971299247999</v>
      </c>
      <c r="W31" s="4">
        <f t="shared" ca="1" si="29"/>
        <v>239.38473049743718</v>
      </c>
      <c r="X31" s="4">
        <f t="shared" ca="1" si="29"/>
        <v>235.12974800239442</v>
      </c>
      <c r="Y31" s="4">
        <f t="shared" ca="1" si="29"/>
        <v>230.87476550735161</v>
      </c>
      <c r="Z31" s="4">
        <f t="shared" ca="1" si="29"/>
        <v>226.6197830123088</v>
      </c>
      <c r="AA31" s="4">
        <f t="shared" ca="1" si="29"/>
        <v>222.36480051726602</v>
      </c>
      <c r="AB31" s="4">
        <f t="shared" ca="1" si="29"/>
        <v>218.10981802222318</v>
      </c>
      <c r="AC31" s="4">
        <f t="shared" ca="1" si="29"/>
        <v>213.8548355271804</v>
      </c>
      <c r="AD31" s="4">
        <f t="shared" ca="1" si="29"/>
        <v>209.59985303213762</v>
      </c>
      <c r="AE31" s="4">
        <f t="shared" ca="1" si="29"/>
        <v>205.34487053709489</v>
      </c>
      <c r="AF31" s="4">
        <f t="shared" ca="1" si="29"/>
        <v>201.08988804205205</v>
      </c>
      <c r="AG31" s="4">
        <f t="shared" ca="1" si="29"/>
        <v>196.83490554700927</v>
      </c>
      <c r="AH31" s="4">
        <f t="shared" ca="1" si="29"/>
        <v>192.57992305196649</v>
      </c>
      <c r="AI31" s="4">
        <f t="shared" ca="1" si="29"/>
        <v>188.32494055692374</v>
      </c>
      <c r="AJ31" s="4">
        <f t="shared" ca="1" si="29"/>
        <v>184.06995806188093</v>
      </c>
      <c r="AK31" s="4">
        <f t="shared" ca="1" si="29"/>
        <v>179.81497556683814</v>
      </c>
      <c r="AL31" s="4">
        <f t="shared" ca="1" si="29"/>
        <v>175.55999307179536</v>
      </c>
      <c r="AM31" s="4">
        <f t="shared" ca="1" si="29"/>
        <v>171.30501057675258</v>
      </c>
      <c r="AN31" s="4">
        <f t="shared" ca="1" si="29"/>
        <v>167.0500280817098</v>
      </c>
      <c r="AO31" s="4">
        <f t="shared" ca="1" si="29"/>
        <v>162.79504558666702</v>
      </c>
      <c r="AP31" s="4">
        <f t="shared" ca="1" si="29"/>
        <v>158.54006309162421</v>
      </c>
      <c r="AQ31" s="4">
        <f t="shared" ca="1" si="29"/>
        <v>154.28508059658142</v>
      </c>
      <c r="AR31" s="4">
        <f t="shared" ca="1" si="29"/>
        <v>150.03009810153864</v>
      </c>
      <c r="AS31" s="4">
        <f t="shared" ca="1" si="29"/>
        <v>145.77511560649586</v>
      </c>
      <c r="AT31" s="4">
        <f t="shared" ca="1" si="29"/>
        <v>71.823812179487305</v>
      </c>
      <c r="AU31" s="4">
        <f t="shared" ca="1" si="29"/>
        <v>1.3890499965641283E-13</v>
      </c>
      <c r="AV31" s="4">
        <f t="shared" ca="1" si="29"/>
        <v>1.3890499965641283E-13</v>
      </c>
      <c r="AW31" s="4">
        <f t="shared" ca="1" si="29"/>
        <v>1.3890499965641283E-13</v>
      </c>
      <c r="AX31" s="4">
        <f t="shared" ca="1" si="29"/>
        <v>1.3890499965641283E-13</v>
      </c>
      <c r="AY31" s="4">
        <f t="shared" ca="1" si="29"/>
        <v>1.3890499965641283E-13</v>
      </c>
      <c r="AZ31" s="4">
        <f t="shared" ca="1" si="29"/>
        <v>1.3890499965641283E-13</v>
      </c>
      <c r="BA31" s="4">
        <f t="shared" ca="1" si="29"/>
        <v>1.3890499965641283E-13</v>
      </c>
      <c r="BB31" s="4">
        <f t="shared" ca="1" si="29"/>
        <v>1.3890499965641283E-13</v>
      </c>
      <c r="BC31" s="4">
        <f t="shared" ca="1" si="29"/>
        <v>1.3890499965641283E-13</v>
      </c>
      <c r="BD31" s="4">
        <f t="shared" ca="1" si="29"/>
        <v>1.3890499965641283E-13</v>
      </c>
      <c r="BE31" s="4">
        <f t="shared" ca="1" si="29"/>
        <v>1.3890499965641283E-13</v>
      </c>
      <c r="BF31" s="4">
        <f t="shared" ca="1" si="29"/>
        <v>1.3890499965641283E-13</v>
      </c>
      <c r="BG31" s="4">
        <f t="shared" ca="1" si="29"/>
        <v>1.3890499965641283E-13</v>
      </c>
      <c r="BH31" s="4">
        <f t="shared" ca="1" si="29"/>
        <v>1.3890499965641283E-13</v>
      </c>
      <c r="BI31" s="4">
        <f t="shared" ca="1" si="29"/>
        <v>1.3890499965641283E-13</v>
      </c>
      <c r="BJ31" s="4">
        <f t="shared" ca="1" si="29"/>
        <v>1.3890499965641283E-13</v>
      </c>
      <c r="BK31" s="4">
        <f t="shared" ca="1" si="29"/>
        <v>1.3890499965641283E-13</v>
      </c>
      <c r="BL31" s="4">
        <f t="shared" ca="1" si="29"/>
        <v>1.3890499965641283E-13</v>
      </c>
      <c r="BM31" s="4">
        <f t="shared" ca="1" si="29"/>
        <v>1.3890499965641283E-13</v>
      </c>
      <c r="BN31" s="4">
        <f t="shared" ca="1" si="29"/>
        <v>1.3890499965641283E-13</v>
      </c>
      <c r="BO31" s="4">
        <f t="shared" ref="BO31:CQ31" ca="1" si="30">-BO27</f>
        <v>1.3890499965641283E-13</v>
      </c>
      <c r="BP31" s="4">
        <f t="shared" ca="1" si="30"/>
        <v>1.3890499965641283E-13</v>
      </c>
      <c r="BQ31" s="4">
        <f t="shared" ca="1" si="30"/>
        <v>1.3890499965641283E-13</v>
      </c>
      <c r="BR31" s="4">
        <f t="shared" ca="1" si="30"/>
        <v>1.3890499965641283E-13</v>
      </c>
      <c r="BS31" s="4">
        <f t="shared" ca="1" si="30"/>
        <v>1.3890499965641283E-13</v>
      </c>
      <c r="BT31" s="4">
        <f t="shared" ca="1" si="30"/>
        <v>1.3890499965641283E-13</v>
      </c>
      <c r="BU31" s="4">
        <f t="shared" ca="1" si="30"/>
        <v>1.3890499965641283E-13</v>
      </c>
      <c r="BV31" s="4">
        <f t="shared" ca="1" si="30"/>
        <v>1.3890499965641283E-13</v>
      </c>
      <c r="BW31" s="4">
        <f t="shared" ca="1" si="30"/>
        <v>1.3890499965641283E-13</v>
      </c>
      <c r="BX31" s="4">
        <f t="shared" ca="1" si="30"/>
        <v>1.3890499965641283E-13</v>
      </c>
      <c r="BY31" s="4">
        <f t="shared" ca="1" si="30"/>
        <v>1.3890499965641283E-13</v>
      </c>
      <c r="BZ31" s="4">
        <f t="shared" ca="1" si="30"/>
        <v>1.3890499965641283E-13</v>
      </c>
      <c r="CA31" s="4">
        <f t="shared" ca="1" si="30"/>
        <v>1.3890499965641283E-13</v>
      </c>
      <c r="CB31" s="4">
        <f t="shared" ca="1" si="30"/>
        <v>1.3890499965641283E-13</v>
      </c>
      <c r="CC31" s="4">
        <f t="shared" ca="1" si="30"/>
        <v>1.3890499965641283E-13</v>
      </c>
      <c r="CD31" s="4">
        <f t="shared" ca="1" si="30"/>
        <v>1.3890499965641283E-13</v>
      </c>
      <c r="CE31" s="4">
        <f t="shared" ca="1" si="30"/>
        <v>1.3890499965641283E-13</v>
      </c>
      <c r="CF31" s="4">
        <f t="shared" ca="1" si="30"/>
        <v>1.3890499965641283E-13</v>
      </c>
      <c r="CG31" s="4">
        <f t="shared" ca="1" si="30"/>
        <v>1.3890499965641283E-13</v>
      </c>
      <c r="CH31" s="4">
        <f t="shared" ca="1" si="30"/>
        <v>1.3890499965641283E-13</v>
      </c>
      <c r="CI31" s="4">
        <f t="shared" ca="1" si="30"/>
        <v>1.3890499965641283E-13</v>
      </c>
      <c r="CJ31" s="4">
        <f t="shared" ca="1" si="30"/>
        <v>1.3890499965641283E-13</v>
      </c>
      <c r="CK31" s="4">
        <f t="shared" ca="1" si="30"/>
        <v>1.3890499965641283E-13</v>
      </c>
      <c r="CL31" s="4">
        <f t="shared" ca="1" si="30"/>
        <v>1.3890499965641283E-13</v>
      </c>
      <c r="CM31" s="4">
        <f t="shared" ca="1" si="30"/>
        <v>1.3890499965641283E-13</v>
      </c>
      <c r="CN31" s="4">
        <f t="shared" ca="1" si="30"/>
        <v>1.3890499965641283E-13</v>
      </c>
      <c r="CO31" s="4">
        <f t="shared" ca="1" si="30"/>
        <v>1.3890499965641283E-13</v>
      </c>
      <c r="CP31" s="4">
        <f t="shared" ca="1" si="30"/>
        <v>1.3890499965641283E-13</v>
      </c>
      <c r="CQ31" s="4">
        <f t="shared" ca="1" si="30"/>
        <v>1.3890499965641283E-13</v>
      </c>
      <c r="CR31" s="4">
        <f t="shared" ref="CR31:CX31" ca="1" si="31">-CR27</f>
        <v>1.3890499965641283E-13</v>
      </c>
      <c r="CS31" s="4">
        <f t="shared" ca="1" si="31"/>
        <v>1.3890499965641283E-13</v>
      </c>
      <c r="CT31" s="4">
        <f t="shared" ca="1" si="31"/>
        <v>1.3890499965641283E-13</v>
      </c>
      <c r="CU31" s="4">
        <f t="shared" ca="1" si="31"/>
        <v>1.3890499965641283E-13</v>
      </c>
      <c r="CV31" s="4">
        <f t="shared" ca="1" si="31"/>
        <v>1.3890499965641283E-13</v>
      </c>
      <c r="CW31" s="4">
        <f t="shared" ca="1" si="31"/>
        <v>1.3890499965641283E-13</v>
      </c>
      <c r="CX31" s="4">
        <f t="shared" ca="1" si="31"/>
        <v>1.3890499965641283E-13</v>
      </c>
    </row>
    <row r="32" spans="1:102">
      <c r="A32" s="29" t="s">
        <v>336</v>
      </c>
      <c r="C32" s="268">
        <f t="shared" ref="C32:AH32" si="32">IF(C4=Inservice,-C20,0)*(1-FederalIncomeTax-StateIncomeTax)</f>
        <v>0</v>
      </c>
      <c r="D32" s="268">
        <f t="shared" si="32"/>
        <v>0</v>
      </c>
      <c r="E32" s="268">
        <f t="shared" si="32"/>
        <v>0</v>
      </c>
      <c r="F32" s="268">
        <f t="shared" si="32"/>
        <v>0</v>
      </c>
      <c r="G32" s="268">
        <f t="shared" ca="1" si="32"/>
        <v>71.823812179487163</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337</v>
      </c>
      <c r="B33" s="21"/>
      <c r="C33" s="15">
        <f t="shared" ref="C33:L33" ca="1" si="36">SUM(C30:C32)</f>
        <v>2.2731715067454408</v>
      </c>
      <c r="D33" s="15">
        <f t="shared" ca="1" si="36"/>
        <v>1.8791551122428978</v>
      </c>
      <c r="E33" s="15">
        <f t="shared" ca="1" si="36"/>
        <v>-21.920950563381865</v>
      </c>
      <c r="F33" s="15">
        <f t="shared" ca="1" si="36"/>
        <v>366.21550697504631</v>
      </c>
      <c r="G33" s="15">
        <f t="shared" ca="1" si="36"/>
        <v>697.55911398210276</v>
      </c>
      <c r="H33" s="15">
        <f t="shared" ca="1" si="36"/>
        <v>674.7450053046681</v>
      </c>
      <c r="I33" s="15">
        <f t="shared" ca="1" si="36"/>
        <v>653.06925344989349</v>
      </c>
      <c r="J33" s="15">
        <f t="shared" ca="1" si="36"/>
        <v>632.41203138381479</v>
      </c>
      <c r="K33" s="15">
        <f t="shared" ca="1" si="36"/>
        <v>612.67747747926035</v>
      </c>
      <c r="L33" s="15">
        <f t="shared" ca="1" si="36"/>
        <v>593.78171281245545</v>
      </c>
      <c r="M33" s="15">
        <f t="shared" ref="M33:BN33" ca="1" si="37">SUM(M30:M32)</f>
        <v>575.28137735773248</v>
      </c>
      <c r="N33" s="15">
        <f t="shared" ca="1" si="37"/>
        <v>556.78104190300951</v>
      </c>
      <c r="O33" s="15">
        <f t="shared" ca="1" si="37"/>
        <v>538.26872374488994</v>
      </c>
      <c r="P33" s="15">
        <f t="shared" ca="1" si="37"/>
        <v>519.7683882901672</v>
      </c>
      <c r="Q33" s="15">
        <f t="shared" ca="1" si="37"/>
        <v>501.25607013204763</v>
      </c>
      <c r="R33" s="15">
        <f t="shared" ca="1" si="37"/>
        <v>482.75573467732465</v>
      </c>
      <c r="S33" s="15">
        <f t="shared" ca="1" si="37"/>
        <v>464.24341651920531</v>
      </c>
      <c r="T33" s="15">
        <f t="shared" ca="1" si="37"/>
        <v>445.74308106448223</v>
      </c>
      <c r="U33" s="15">
        <f t="shared" ca="1" si="37"/>
        <v>427.23076290636277</v>
      </c>
      <c r="V33" s="15">
        <f t="shared" ca="1" si="37"/>
        <v>412.26532495358413</v>
      </c>
      <c r="W33" s="15">
        <f t="shared" ca="1" si="37"/>
        <v>400.83478450274964</v>
      </c>
      <c r="X33" s="15">
        <f t="shared" ca="1" si="37"/>
        <v>389.40424405191521</v>
      </c>
      <c r="Y33" s="15">
        <f t="shared" ca="1" si="37"/>
        <v>377.97370360108073</v>
      </c>
      <c r="Z33" s="15">
        <f t="shared" ca="1" si="37"/>
        <v>366.5431631502463</v>
      </c>
      <c r="AA33" s="15">
        <f t="shared" ca="1" si="37"/>
        <v>355.11262269941182</v>
      </c>
      <c r="AB33" s="15">
        <f t="shared" ca="1" si="37"/>
        <v>343.68208224857727</v>
      </c>
      <c r="AC33" s="15">
        <f t="shared" ca="1" si="37"/>
        <v>332.25154179774285</v>
      </c>
      <c r="AD33" s="15">
        <f t="shared" ca="1" si="37"/>
        <v>320.82100134690842</v>
      </c>
      <c r="AE33" s="15">
        <f t="shared" ca="1" si="37"/>
        <v>309.39046089607405</v>
      </c>
      <c r="AF33" s="15">
        <f t="shared" ca="1" si="37"/>
        <v>297.95992044523956</v>
      </c>
      <c r="AG33" s="15">
        <f t="shared" ca="1" si="37"/>
        <v>286.52937999440513</v>
      </c>
      <c r="AH33" s="15">
        <f t="shared" ca="1" si="37"/>
        <v>275.0988395435707</v>
      </c>
      <c r="AI33" s="15">
        <f t="shared" ca="1" si="37"/>
        <v>263.66829909273633</v>
      </c>
      <c r="AJ33" s="15">
        <f t="shared" ca="1" si="37"/>
        <v>252.23775864190185</v>
      </c>
      <c r="AK33" s="15">
        <f t="shared" ca="1" si="37"/>
        <v>240.80721819106742</v>
      </c>
      <c r="AL33" s="15">
        <f t="shared" ca="1" si="37"/>
        <v>229.37667774023299</v>
      </c>
      <c r="AM33" s="15">
        <f t="shared" ca="1" si="37"/>
        <v>217.94613728939856</v>
      </c>
      <c r="AN33" s="15">
        <f t="shared" ca="1" si="37"/>
        <v>206.51559683856414</v>
      </c>
      <c r="AO33" s="15">
        <f t="shared" ca="1" si="37"/>
        <v>195.08505638772968</v>
      </c>
      <c r="AP33" s="15">
        <f t="shared" ca="1" si="37"/>
        <v>183.65451593689522</v>
      </c>
      <c r="AQ33" s="15">
        <f t="shared" ca="1" si="37"/>
        <v>172.22397548606079</v>
      </c>
      <c r="AR33" s="15">
        <f t="shared" ca="1" si="37"/>
        <v>160.79343503522637</v>
      </c>
      <c r="AS33" s="15">
        <f t="shared" ca="1" si="37"/>
        <v>149.36289458439194</v>
      </c>
      <c r="AT33" s="15">
        <f t="shared" ca="1" si="37"/>
        <v>71.823812179487575</v>
      </c>
      <c r="AU33" s="15">
        <f t="shared" ca="1" si="37"/>
        <v>4.0457299392671506E-13</v>
      </c>
      <c r="AV33" s="15">
        <f t="shared" ca="1" si="37"/>
        <v>4.0457299392671506E-13</v>
      </c>
      <c r="AW33" s="15">
        <f t="shared" ca="1" si="37"/>
        <v>4.0457299392671506E-13</v>
      </c>
      <c r="AX33" s="15">
        <f t="shared" ca="1" si="37"/>
        <v>4.0457299392671506E-13</v>
      </c>
      <c r="AY33" s="15">
        <f t="shared" ca="1" si="37"/>
        <v>4.0457299392671506E-13</v>
      </c>
      <c r="AZ33" s="15">
        <f t="shared" ca="1" si="37"/>
        <v>4.0457299392671506E-13</v>
      </c>
      <c r="BA33" s="15">
        <f t="shared" ca="1" si="37"/>
        <v>4.0457299392671506E-13</v>
      </c>
      <c r="BB33" s="15">
        <f t="shared" ca="1" si="37"/>
        <v>4.0457299392671506E-13</v>
      </c>
      <c r="BC33" s="15">
        <f t="shared" ca="1" si="37"/>
        <v>4.0457299392671506E-13</v>
      </c>
      <c r="BD33" s="15">
        <f t="shared" ca="1" si="37"/>
        <v>4.0457299392671506E-13</v>
      </c>
      <c r="BE33" s="15">
        <f t="shared" ca="1" si="37"/>
        <v>4.0457299392671506E-13</v>
      </c>
      <c r="BF33" s="15">
        <f t="shared" ca="1" si="37"/>
        <v>4.0457299392671506E-13</v>
      </c>
      <c r="BG33" s="15">
        <f t="shared" ca="1" si="37"/>
        <v>4.0457299392671506E-13</v>
      </c>
      <c r="BH33" s="15">
        <f t="shared" ca="1" si="37"/>
        <v>4.0457299392671506E-13</v>
      </c>
      <c r="BI33" s="15">
        <f t="shared" ca="1" si="37"/>
        <v>4.0457299392671506E-13</v>
      </c>
      <c r="BJ33" s="15">
        <f t="shared" ca="1" si="37"/>
        <v>4.0457299392671506E-13</v>
      </c>
      <c r="BK33" s="15">
        <f t="shared" ca="1" si="37"/>
        <v>4.0457299392671506E-13</v>
      </c>
      <c r="BL33" s="15">
        <f t="shared" ca="1" si="37"/>
        <v>4.0457299392671506E-13</v>
      </c>
      <c r="BM33" s="15">
        <f t="shared" ca="1" si="37"/>
        <v>4.0457299392671506E-13</v>
      </c>
      <c r="BN33" s="15">
        <f t="shared" ca="1" si="37"/>
        <v>4.0457299392671506E-13</v>
      </c>
      <c r="BO33" s="15">
        <f t="shared" ref="BO33:CQ33" ca="1" si="38">SUM(BO30:BO32)</f>
        <v>4.0457299392671506E-13</v>
      </c>
      <c r="BP33" s="15">
        <f t="shared" ca="1" si="38"/>
        <v>4.0457299392671506E-13</v>
      </c>
      <c r="BQ33" s="15">
        <f t="shared" ca="1" si="38"/>
        <v>4.0457299392671506E-13</v>
      </c>
      <c r="BR33" s="15">
        <f t="shared" ca="1" si="38"/>
        <v>4.0457299392671506E-13</v>
      </c>
      <c r="BS33" s="15">
        <f t="shared" ca="1" si="38"/>
        <v>4.0457299392671506E-13</v>
      </c>
      <c r="BT33" s="15">
        <f t="shared" ca="1" si="38"/>
        <v>4.0457299392671506E-13</v>
      </c>
      <c r="BU33" s="15">
        <f t="shared" ca="1" si="38"/>
        <v>4.0457299392671506E-13</v>
      </c>
      <c r="BV33" s="15">
        <f t="shared" ca="1" si="38"/>
        <v>4.0457299392671506E-13</v>
      </c>
      <c r="BW33" s="15">
        <f t="shared" ca="1" si="38"/>
        <v>4.0457299392671506E-13</v>
      </c>
      <c r="BX33" s="15">
        <f t="shared" ca="1" si="38"/>
        <v>4.0457299392671506E-13</v>
      </c>
      <c r="BY33" s="15">
        <f t="shared" ca="1" si="38"/>
        <v>4.0457299392671506E-13</v>
      </c>
      <c r="BZ33" s="15">
        <f t="shared" ca="1" si="38"/>
        <v>4.0457299392671506E-13</v>
      </c>
      <c r="CA33" s="15">
        <f t="shared" ca="1" si="38"/>
        <v>4.0457299392671506E-13</v>
      </c>
      <c r="CB33" s="15">
        <f t="shared" ca="1" si="38"/>
        <v>4.0457299392671506E-13</v>
      </c>
      <c r="CC33" s="15">
        <f t="shared" ca="1" si="38"/>
        <v>4.0457299392671506E-13</v>
      </c>
      <c r="CD33" s="15">
        <f t="shared" ca="1" si="38"/>
        <v>4.0457299392671506E-13</v>
      </c>
      <c r="CE33" s="15">
        <f t="shared" ca="1" si="38"/>
        <v>4.0457299392671506E-13</v>
      </c>
      <c r="CF33" s="15">
        <f t="shared" ca="1" si="38"/>
        <v>4.0457299392671506E-13</v>
      </c>
      <c r="CG33" s="15">
        <f t="shared" ca="1" si="38"/>
        <v>4.0457299392671506E-13</v>
      </c>
      <c r="CH33" s="15">
        <f t="shared" ca="1" si="38"/>
        <v>4.0457299392671506E-13</v>
      </c>
      <c r="CI33" s="15">
        <f t="shared" ca="1" si="38"/>
        <v>4.0457299392671506E-13</v>
      </c>
      <c r="CJ33" s="15">
        <f t="shared" ca="1" si="38"/>
        <v>4.0457299392671506E-13</v>
      </c>
      <c r="CK33" s="15">
        <f t="shared" ca="1" si="38"/>
        <v>4.0457299392671506E-13</v>
      </c>
      <c r="CL33" s="15">
        <f t="shared" ca="1" si="38"/>
        <v>4.0457299392671506E-13</v>
      </c>
      <c r="CM33" s="15">
        <f t="shared" ca="1" si="38"/>
        <v>4.0457299392671506E-13</v>
      </c>
      <c r="CN33" s="15">
        <f t="shared" ca="1" si="38"/>
        <v>4.0457299392671506E-13</v>
      </c>
      <c r="CO33" s="15">
        <f t="shared" ca="1" si="38"/>
        <v>4.0457299392671506E-13</v>
      </c>
      <c r="CP33" s="15">
        <f t="shared" ca="1" si="38"/>
        <v>4.0457299392671506E-13</v>
      </c>
      <c r="CQ33" s="15">
        <f t="shared" ca="1" si="38"/>
        <v>4.0457299392671506E-13</v>
      </c>
      <c r="CR33" s="15">
        <f t="shared" ref="CR33:CX33" ca="1" si="39">SUM(CR30:CR32)</f>
        <v>4.0457299392671506E-13</v>
      </c>
      <c r="CS33" s="15">
        <f t="shared" ca="1" si="39"/>
        <v>4.0457299392671506E-13</v>
      </c>
      <c r="CT33" s="15">
        <f t="shared" ca="1" si="39"/>
        <v>4.0457299392671506E-13</v>
      </c>
      <c r="CU33" s="15">
        <f t="shared" ca="1" si="39"/>
        <v>4.0457299392671506E-13</v>
      </c>
      <c r="CV33" s="15">
        <f t="shared" ca="1" si="39"/>
        <v>4.0457299392671506E-13</v>
      </c>
      <c r="CW33" s="15">
        <f t="shared" ca="1" si="39"/>
        <v>4.0457299392671506E-13</v>
      </c>
      <c r="CX33" s="15">
        <f t="shared" ca="1" si="39"/>
        <v>4.0457299392671506E-13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15</v>
      </c>
      <c r="D37" s="4">
        <f t="shared" ref="D37:AI37" ca="1" si="40">(C12+D12)/2</f>
        <v>27.4</v>
      </c>
      <c r="E37" s="4">
        <f t="shared" ca="1" si="40"/>
        <v>-132.25</v>
      </c>
      <c r="F37" s="4">
        <f t="shared" ca="1" si="40"/>
        <v>2271.8999999999996</v>
      </c>
      <c r="G37" s="4">
        <f t="shared" ca="1" si="40"/>
        <v>6066.4270276602556</v>
      </c>
      <c r="H37" s="4">
        <f t="shared" ca="1" si="40"/>
        <v>7139.4642172660242</v>
      </c>
      <c r="I37" s="4">
        <f t="shared" ca="1" si="40"/>
        <v>6827.7311437445496</v>
      </c>
      <c r="J37" s="4">
        <f t="shared" ca="1" si="40"/>
        <v>6532.7600540730764</v>
      </c>
      <c r="K37" s="4">
        <f t="shared" ca="1" si="40"/>
        <v>6252.8747498666016</v>
      </c>
      <c r="L37" s="4">
        <f t="shared" ca="1" si="40"/>
        <v>5986.6783991376269</v>
      </c>
      <c r="M37" s="4">
        <f t="shared" ca="1" si="40"/>
        <v>5730.0736280561523</v>
      </c>
      <c r="N37" s="4">
        <f t="shared" ca="1" si="40"/>
        <v>5476.541887347179</v>
      </c>
      <c r="O37" s="4">
        <f t="shared" ca="1" si="40"/>
        <v>5222.9170245057039</v>
      </c>
      <c r="P37" s="4">
        <f t="shared" ca="1" si="40"/>
        <v>4969.2921616642298</v>
      </c>
      <c r="Q37" s="4">
        <f t="shared" ca="1" si="40"/>
        <v>4715.6672988227556</v>
      </c>
      <c r="R37" s="4">
        <f t="shared" ca="1" si="40"/>
        <v>4462.0424359812805</v>
      </c>
      <c r="S37" s="4">
        <f t="shared" ca="1" si="40"/>
        <v>4208.4175731398063</v>
      </c>
      <c r="T37" s="4">
        <f t="shared" ca="1" si="40"/>
        <v>3954.7927102983322</v>
      </c>
      <c r="U37" s="4">
        <f t="shared" ca="1" si="40"/>
        <v>3701.167847456858</v>
      </c>
      <c r="V37" s="4">
        <f t="shared" ca="1" si="40"/>
        <v>3475.0140137028834</v>
      </c>
      <c r="W37" s="4">
        <f t="shared" ca="1" si="40"/>
        <v>3303.8953602564093</v>
      </c>
      <c r="X37" s="4">
        <f t="shared" ca="1" si="40"/>
        <v>3160.2477358974347</v>
      </c>
      <c r="Y37" s="4">
        <f t="shared" ca="1" si="40"/>
        <v>3016.6001115384606</v>
      </c>
      <c r="Z37" s="4">
        <f t="shared" ca="1" si="40"/>
        <v>2872.9524871794861</v>
      </c>
      <c r="AA37" s="4">
        <f t="shared" ca="1" si="40"/>
        <v>2729.3048628205115</v>
      </c>
      <c r="AB37" s="4">
        <f t="shared" ca="1" si="40"/>
        <v>2585.6572384615374</v>
      </c>
      <c r="AC37" s="4">
        <f t="shared" ca="1" si="40"/>
        <v>2442.0096141025629</v>
      </c>
      <c r="AD37" s="4">
        <f t="shared" ca="1" si="40"/>
        <v>2298.3619897435888</v>
      </c>
      <c r="AE37" s="4">
        <f t="shared" ca="1" si="40"/>
        <v>2154.7143653846151</v>
      </c>
      <c r="AF37" s="4">
        <f t="shared" ca="1" si="40"/>
        <v>2011.066741025641</v>
      </c>
      <c r="AG37" s="4">
        <f t="shared" ca="1" si="40"/>
        <v>1867.4191166666669</v>
      </c>
      <c r="AH37" s="4">
        <f t="shared" ca="1" si="40"/>
        <v>1723.7714923076928</v>
      </c>
      <c r="AI37" s="4">
        <f t="shared" ca="1" si="40"/>
        <v>1580.1238679487192</v>
      </c>
      <c r="AJ37" s="4">
        <f t="shared" ref="AJ37:BO37" ca="1" si="41">(AI12+AJ12)/2</f>
        <v>1436.4762435897451</v>
      </c>
      <c r="AK37" s="4">
        <f t="shared" ca="1" si="41"/>
        <v>1292.828619230771</v>
      </c>
      <c r="AL37" s="4">
        <f t="shared" ca="1" si="41"/>
        <v>1149.1809948717969</v>
      </c>
      <c r="AM37" s="4">
        <f t="shared" ca="1" si="41"/>
        <v>1005.533370512823</v>
      </c>
      <c r="AN37" s="4">
        <f t="shared" ca="1" si="41"/>
        <v>861.88574615384914</v>
      </c>
      <c r="AO37" s="4">
        <f t="shared" ca="1" si="41"/>
        <v>718.23812179487504</v>
      </c>
      <c r="AP37" s="4">
        <f t="shared" ca="1" si="41"/>
        <v>574.59049743590117</v>
      </c>
      <c r="AQ37" s="4">
        <f t="shared" ca="1" si="41"/>
        <v>430.94287307692719</v>
      </c>
      <c r="AR37" s="4">
        <f t="shared" ca="1" si="41"/>
        <v>287.29524871795326</v>
      </c>
      <c r="AS37" s="4">
        <f t="shared" ca="1" si="41"/>
        <v>143.64762435897927</v>
      </c>
      <c r="AT37" s="4">
        <f t="shared" ca="1" si="41"/>
        <v>35.911906089748811</v>
      </c>
      <c r="AU37" s="4">
        <f t="shared" ca="1" si="41"/>
        <v>5.3184123771643499E-12</v>
      </c>
      <c r="AV37" s="4">
        <f t="shared" ca="1" si="41"/>
        <v>5.3184123771643499E-12</v>
      </c>
      <c r="AW37" s="4">
        <f t="shared" ca="1" si="41"/>
        <v>5.3184123771643499E-12</v>
      </c>
      <c r="AX37" s="4">
        <f t="shared" ca="1" si="41"/>
        <v>5.3184123771643499E-12</v>
      </c>
      <c r="AY37" s="4">
        <f t="shared" ca="1" si="41"/>
        <v>5.3184123771643499E-12</v>
      </c>
      <c r="AZ37" s="4">
        <f t="shared" ca="1" si="41"/>
        <v>5.3184123771643499E-12</v>
      </c>
      <c r="BA37" s="4">
        <f t="shared" ca="1" si="41"/>
        <v>5.3184123771643499E-12</v>
      </c>
      <c r="BB37" s="4">
        <f t="shared" ca="1" si="41"/>
        <v>5.3184123771643499E-12</v>
      </c>
      <c r="BC37" s="4">
        <f t="shared" ca="1" si="41"/>
        <v>5.3184123771643499E-12</v>
      </c>
      <c r="BD37" s="4">
        <f t="shared" ca="1" si="41"/>
        <v>5.3184123771643499E-12</v>
      </c>
      <c r="BE37" s="4">
        <f t="shared" ca="1" si="41"/>
        <v>5.3184123771643499E-12</v>
      </c>
      <c r="BF37" s="4">
        <f t="shared" ca="1" si="41"/>
        <v>5.3184123771643499E-12</v>
      </c>
      <c r="BG37" s="4">
        <f t="shared" ca="1" si="41"/>
        <v>5.3184123771643499E-12</v>
      </c>
      <c r="BH37" s="4">
        <f t="shared" ca="1" si="41"/>
        <v>5.3184123771643499E-12</v>
      </c>
      <c r="BI37" s="4">
        <f t="shared" ca="1" si="41"/>
        <v>5.3184123771643499E-12</v>
      </c>
      <c r="BJ37" s="4">
        <f t="shared" ca="1" si="41"/>
        <v>5.3184123771643499E-12</v>
      </c>
      <c r="BK37" s="4">
        <f t="shared" ca="1" si="41"/>
        <v>5.3184123771643499E-12</v>
      </c>
      <c r="BL37" s="4">
        <f t="shared" ca="1" si="41"/>
        <v>5.3184123771643499E-12</v>
      </c>
      <c r="BM37" s="4">
        <f t="shared" ca="1" si="41"/>
        <v>5.3184123771643499E-12</v>
      </c>
      <c r="BN37" s="4">
        <f t="shared" ca="1" si="41"/>
        <v>5.3184123771643499E-12</v>
      </c>
      <c r="BO37" s="4">
        <f t="shared" ca="1" si="41"/>
        <v>5.3184123771643499E-12</v>
      </c>
      <c r="BP37" s="4">
        <f t="shared" ref="BP37:CQ37" ca="1" si="42">(BO12+BP12)/2</f>
        <v>5.3184123771643499E-12</v>
      </c>
      <c r="BQ37" s="4">
        <f t="shared" ca="1" si="42"/>
        <v>5.3184123771643499E-12</v>
      </c>
      <c r="BR37" s="4">
        <f t="shared" ca="1" si="42"/>
        <v>5.3184123771643499E-12</v>
      </c>
      <c r="BS37" s="4">
        <f t="shared" ca="1" si="42"/>
        <v>5.3184123771643499E-12</v>
      </c>
      <c r="BT37" s="4">
        <f t="shared" ca="1" si="42"/>
        <v>5.3184123771643499E-12</v>
      </c>
      <c r="BU37" s="4">
        <f t="shared" ca="1" si="42"/>
        <v>5.3184123771643499E-12</v>
      </c>
      <c r="BV37" s="4">
        <f t="shared" ca="1" si="42"/>
        <v>5.3184123771643499E-12</v>
      </c>
      <c r="BW37" s="4">
        <f t="shared" ca="1" si="42"/>
        <v>5.3184123771643499E-12</v>
      </c>
      <c r="BX37" s="4">
        <f t="shared" ca="1" si="42"/>
        <v>5.3184123771643499E-12</v>
      </c>
      <c r="BY37" s="4">
        <f t="shared" ca="1" si="42"/>
        <v>5.3184123771643499E-12</v>
      </c>
      <c r="BZ37" s="4">
        <f t="shared" ca="1" si="42"/>
        <v>5.3184123771643499E-12</v>
      </c>
      <c r="CA37" s="4">
        <f t="shared" ca="1" si="42"/>
        <v>5.3184123771643499E-12</v>
      </c>
      <c r="CB37" s="4">
        <f t="shared" ca="1" si="42"/>
        <v>5.3184123771643499E-12</v>
      </c>
      <c r="CC37" s="4">
        <f t="shared" ca="1" si="42"/>
        <v>5.3184123771643499E-12</v>
      </c>
      <c r="CD37" s="4">
        <f t="shared" ca="1" si="42"/>
        <v>5.3184123771643499E-12</v>
      </c>
      <c r="CE37" s="4">
        <f t="shared" ca="1" si="42"/>
        <v>5.3184123771643499E-12</v>
      </c>
      <c r="CF37" s="4">
        <f t="shared" ca="1" si="42"/>
        <v>5.3184123771643499E-12</v>
      </c>
      <c r="CG37" s="4">
        <f t="shared" ca="1" si="42"/>
        <v>5.3184123771643499E-12</v>
      </c>
      <c r="CH37" s="4">
        <f t="shared" ca="1" si="42"/>
        <v>5.3184123771643499E-12</v>
      </c>
      <c r="CI37" s="4">
        <f t="shared" ca="1" si="42"/>
        <v>5.3184123771643499E-12</v>
      </c>
      <c r="CJ37" s="4">
        <f t="shared" ca="1" si="42"/>
        <v>5.3184123771643499E-12</v>
      </c>
      <c r="CK37" s="4">
        <f t="shared" ca="1" si="42"/>
        <v>5.3184123771643499E-12</v>
      </c>
      <c r="CL37" s="4">
        <f t="shared" ca="1" si="42"/>
        <v>5.3184123771643499E-12</v>
      </c>
      <c r="CM37" s="4">
        <f t="shared" ca="1" si="42"/>
        <v>5.3184123771643499E-12</v>
      </c>
      <c r="CN37" s="4">
        <f t="shared" ca="1" si="42"/>
        <v>5.3184123771643499E-12</v>
      </c>
      <c r="CO37" s="4">
        <f t="shared" ca="1" si="42"/>
        <v>5.3184123771643499E-12</v>
      </c>
      <c r="CP37" s="4">
        <f t="shared" ca="1" si="42"/>
        <v>5.3184123771643499E-12</v>
      </c>
      <c r="CQ37" s="4">
        <f t="shared" ca="1" si="42"/>
        <v>5.3184123771643499E-12</v>
      </c>
      <c r="CR37" s="4">
        <f t="shared" ref="CR37" ca="1" si="43">(CQ12+CR12)/2</f>
        <v>5.3184123771643499E-12</v>
      </c>
      <c r="CS37" s="4">
        <f t="shared" ref="CS37" ca="1" si="44">(CR12+CS12)/2</f>
        <v>5.3184123771643499E-12</v>
      </c>
      <c r="CT37" s="4">
        <f t="shared" ref="CT37" ca="1" si="45">(CS12+CT12)/2</f>
        <v>5.3184123771643499E-12</v>
      </c>
      <c r="CU37" s="4">
        <f t="shared" ref="CU37" ca="1" si="46">(CT12+CU12)/2</f>
        <v>5.3184123771643499E-12</v>
      </c>
      <c r="CV37" s="4">
        <f t="shared" ref="CV37" ca="1" si="47">(CU12+CV12)/2</f>
        <v>5.3184123771643499E-12</v>
      </c>
      <c r="CW37" s="4">
        <f t="shared" ref="CW37" ca="1" si="48">(CV12+CW12)/2</f>
        <v>5.3184123771643499E-12</v>
      </c>
      <c r="CX37" s="4">
        <f t="shared" ref="CX37" ca="1" si="49">(CW12+CX12)/2</f>
        <v>5.3184123771643499E-12</v>
      </c>
    </row>
    <row r="38" spans="1:102">
      <c r="A38" s="20" t="s">
        <v>340</v>
      </c>
      <c r="B38" s="31"/>
      <c r="C38" s="15">
        <f t="shared" ref="C38:BN38" ca="1" si="50">C37*$B$13*$B$14</f>
        <v>0.7492875</v>
      </c>
      <c r="D38" s="15">
        <f t="shared" ca="1" si="50"/>
        <v>1.3686985</v>
      </c>
      <c r="E38" s="15">
        <f t="shared" ca="1" si="50"/>
        <v>-6.6062181249999998</v>
      </c>
      <c r="F38" s="15">
        <f t="shared" ca="1" si="50"/>
        <v>113.48708474999999</v>
      </c>
      <c r="G38" s="15">
        <f t="shared" ca="1" si="50"/>
        <v>303.0331960991989</v>
      </c>
      <c r="H38" s="15">
        <f t="shared" ca="1" si="50"/>
        <v>356.63408631298108</v>
      </c>
      <c r="I38" s="15">
        <f t="shared" ca="1" si="50"/>
        <v>341.06223995789964</v>
      </c>
      <c r="J38" s="15">
        <f t="shared" ca="1" si="50"/>
        <v>326.32769660108534</v>
      </c>
      <c r="K38" s="15">
        <f t="shared" ca="1" si="50"/>
        <v>312.34672594271143</v>
      </c>
      <c r="L38" s="15">
        <f t="shared" ca="1" si="50"/>
        <v>299.04955273292234</v>
      </c>
      <c r="M38" s="15">
        <f t="shared" ca="1" si="50"/>
        <v>286.23150290547494</v>
      </c>
      <c r="N38" s="15">
        <f t="shared" ca="1" si="50"/>
        <v>273.56695862770999</v>
      </c>
      <c r="O38" s="15">
        <f t="shared" ca="1" si="50"/>
        <v>260.89776266662119</v>
      </c>
      <c r="P38" s="15">
        <f t="shared" ca="1" si="50"/>
        <v>248.22856670553247</v>
      </c>
      <c r="Q38" s="15">
        <f t="shared" ca="1" si="50"/>
        <v>235.55937074444373</v>
      </c>
      <c r="R38" s="15">
        <f t="shared" ca="1" si="50"/>
        <v>222.89017478335492</v>
      </c>
      <c r="S38" s="15">
        <f t="shared" ca="1" si="50"/>
        <v>210.2209788222662</v>
      </c>
      <c r="T38" s="15">
        <f t="shared" ca="1" si="50"/>
        <v>197.55178286117746</v>
      </c>
      <c r="U38" s="15">
        <f t="shared" ca="1" si="50"/>
        <v>184.88258690008871</v>
      </c>
      <c r="V38" s="15">
        <f t="shared" ca="1" si="50"/>
        <v>173.5856375194933</v>
      </c>
      <c r="W38" s="15">
        <f t="shared" ca="1" si="50"/>
        <v>165.03783298320829</v>
      </c>
      <c r="X38" s="15">
        <f t="shared" ca="1" si="50"/>
        <v>157.86227502741662</v>
      </c>
      <c r="Y38" s="15">
        <f t="shared" ca="1" si="50"/>
        <v>150.68671707162497</v>
      </c>
      <c r="Z38" s="15">
        <f t="shared" ca="1" si="50"/>
        <v>143.51115911583327</v>
      </c>
      <c r="AA38" s="15">
        <f t="shared" ca="1" si="50"/>
        <v>136.33560116004159</v>
      </c>
      <c r="AB38" s="15">
        <f t="shared" ca="1" si="50"/>
        <v>129.16004320424994</v>
      </c>
      <c r="AC38" s="15">
        <f t="shared" ca="1" si="50"/>
        <v>121.98448524845827</v>
      </c>
      <c r="AD38" s="15">
        <f t="shared" ca="1" si="50"/>
        <v>114.80892729266661</v>
      </c>
      <c r="AE38" s="15">
        <f t="shared" ca="1" si="50"/>
        <v>107.63336933687501</v>
      </c>
      <c r="AF38" s="15">
        <f t="shared" ca="1" si="50"/>
        <v>100.45781138108335</v>
      </c>
      <c r="AG38" s="15">
        <f t="shared" ca="1" si="50"/>
        <v>93.282253425291685</v>
      </c>
      <c r="AH38" s="15">
        <f t="shared" ca="1" si="50"/>
        <v>86.106695469500025</v>
      </c>
      <c r="AI38" s="15">
        <f t="shared" ca="1" si="50"/>
        <v>78.931137513708407</v>
      </c>
      <c r="AJ38" s="15">
        <f t="shared" ca="1" si="50"/>
        <v>71.755579557916747</v>
      </c>
      <c r="AK38" s="15">
        <f t="shared" ca="1" si="50"/>
        <v>64.580021602125086</v>
      </c>
      <c r="AL38" s="15">
        <f t="shared" ca="1" si="50"/>
        <v>57.404463646333433</v>
      </c>
      <c r="AM38" s="15">
        <f t="shared" ca="1" si="50"/>
        <v>50.228905690541794</v>
      </c>
      <c r="AN38" s="15">
        <f t="shared" ca="1" si="50"/>
        <v>43.053347734750155</v>
      </c>
      <c r="AO38" s="15">
        <f t="shared" ca="1" si="50"/>
        <v>35.877789778958494</v>
      </c>
      <c r="AP38" s="15">
        <f t="shared" ca="1" si="50"/>
        <v>28.702231823166859</v>
      </c>
      <c r="AQ38" s="15">
        <f t="shared" ca="1" si="50"/>
        <v>21.526673867375209</v>
      </c>
      <c r="AR38" s="15">
        <f t="shared" ca="1" si="50"/>
        <v>14.351115911583561</v>
      </c>
      <c r="AS38" s="15">
        <f t="shared" ca="1" si="50"/>
        <v>7.1755579557919127</v>
      </c>
      <c r="AT38" s="15">
        <f t="shared" ca="1" si="50"/>
        <v>1.7938894889481778</v>
      </c>
      <c r="AU38" s="15">
        <f t="shared" ca="1" si="50"/>
        <v>2.6566799427030223E-13</v>
      </c>
      <c r="AV38" s="15">
        <f t="shared" ca="1" si="50"/>
        <v>2.6566799427030223E-13</v>
      </c>
      <c r="AW38" s="15">
        <f t="shared" ca="1" si="50"/>
        <v>2.6566799427030223E-13</v>
      </c>
      <c r="AX38" s="15">
        <f t="shared" ca="1" si="50"/>
        <v>2.6566799427030223E-13</v>
      </c>
      <c r="AY38" s="15">
        <f t="shared" ca="1" si="50"/>
        <v>2.6566799427030223E-13</v>
      </c>
      <c r="AZ38" s="15">
        <f t="shared" ca="1" si="50"/>
        <v>2.6566799427030223E-13</v>
      </c>
      <c r="BA38" s="15">
        <f t="shared" ca="1" si="50"/>
        <v>2.6566799427030223E-13</v>
      </c>
      <c r="BB38" s="15">
        <f t="shared" ca="1" si="50"/>
        <v>2.6566799427030223E-13</v>
      </c>
      <c r="BC38" s="15">
        <f t="shared" ca="1" si="50"/>
        <v>2.6566799427030223E-13</v>
      </c>
      <c r="BD38" s="15">
        <f t="shared" ca="1" si="50"/>
        <v>2.6566799427030223E-13</v>
      </c>
      <c r="BE38" s="15">
        <f t="shared" ca="1" si="50"/>
        <v>2.6566799427030223E-13</v>
      </c>
      <c r="BF38" s="15">
        <f t="shared" ca="1" si="50"/>
        <v>2.6566799427030223E-13</v>
      </c>
      <c r="BG38" s="15">
        <f t="shared" ca="1" si="50"/>
        <v>2.6566799427030223E-13</v>
      </c>
      <c r="BH38" s="15">
        <f t="shared" ca="1" si="50"/>
        <v>2.6566799427030223E-13</v>
      </c>
      <c r="BI38" s="15">
        <f t="shared" ca="1" si="50"/>
        <v>2.6566799427030223E-13</v>
      </c>
      <c r="BJ38" s="15">
        <f t="shared" ca="1" si="50"/>
        <v>2.6566799427030223E-13</v>
      </c>
      <c r="BK38" s="15">
        <f t="shared" ca="1" si="50"/>
        <v>2.6566799427030223E-13</v>
      </c>
      <c r="BL38" s="15">
        <f t="shared" ca="1" si="50"/>
        <v>2.6566799427030223E-13</v>
      </c>
      <c r="BM38" s="15">
        <f t="shared" ca="1" si="50"/>
        <v>2.6566799427030223E-13</v>
      </c>
      <c r="BN38" s="15">
        <f t="shared" ca="1" si="50"/>
        <v>2.6566799427030223E-13</v>
      </c>
      <c r="BO38" s="15">
        <f t="shared" ref="BO38:CQ38" ca="1" si="51">BO37*$B$13*$B$14</f>
        <v>2.6566799427030223E-13</v>
      </c>
      <c r="BP38" s="15">
        <f t="shared" ca="1" si="51"/>
        <v>2.6566799427030223E-13</v>
      </c>
      <c r="BQ38" s="15">
        <f t="shared" ca="1" si="51"/>
        <v>2.6566799427030223E-13</v>
      </c>
      <c r="BR38" s="15">
        <f t="shared" ca="1" si="51"/>
        <v>2.6566799427030223E-13</v>
      </c>
      <c r="BS38" s="15">
        <f t="shared" ca="1" si="51"/>
        <v>2.6566799427030223E-13</v>
      </c>
      <c r="BT38" s="15">
        <f t="shared" ca="1" si="51"/>
        <v>2.6566799427030223E-13</v>
      </c>
      <c r="BU38" s="15">
        <f t="shared" ca="1" si="51"/>
        <v>2.6566799427030223E-13</v>
      </c>
      <c r="BV38" s="15">
        <f t="shared" ca="1" si="51"/>
        <v>2.6566799427030223E-13</v>
      </c>
      <c r="BW38" s="15">
        <f t="shared" ca="1" si="51"/>
        <v>2.6566799427030223E-13</v>
      </c>
      <c r="BX38" s="15">
        <f t="shared" ca="1" si="51"/>
        <v>2.6566799427030223E-13</v>
      </c>
      <c r="BY38" s="15">
        <f t="shared" ca="1" si="51"/>
        <v>2.6566799427030223E-13</v>
      </c>
      <c r="BZ38" s="15">
        <f t="shared" ca="1" si="51"/>
        <v>2.6566799427030223E-13</v>
      </c>
      <c r="CA38" s="15">
        <f t="shared" ca="1" si="51"/>
        <v>2.6566799427030223E-13</v>
      </c>
      <c r="CB38" s="15">
        <f t="shared" ca="1" si="51"/>
        <v>2.6566799427030223E-13</v>
      </c>
      <c r="CC38" s="15">
        <f t="shared" ca="1" si="51"/>
        <v>2.6566799427030223E-13</v>
      </c>
      <c r="CD38" s="15">
        <f t="shared" ca="1" si="51"/>
        <v>2.6566799427030223E-13</v>
      </c>
      <c r="CE38" s="15">
        <f t="shared" ca="1" si="51"/>
        <v>2.6566799427030223E-13</v>
      </c>
      <c r="CF38" s="15">
        <f t="shared" ca="1" si="51"/>
        <v>2.6566799427030223E-13</v>
      </c>
      <c r="CG38" s="15">
        <f t="shared" ca="1" si="51"/>
        <v>2.6566799427030223E-13</v>
      </c>
      <c r="CH38" s="15">
        <f t="shared" ca="1" si="51"/>
        <v>2.6566799427030223E-13</v>
      </c>
      <c r="CI38" s="15">
        <f t="shared" ca="1" si="51"/>
        <v>2.6566799427030223E-13</v>
      </c>
      <c r="CJ38" s="15">
        <f t="shared" ca="1" si="51"/>
        <v>2.6566799427030223E-13</v>
      </c>
      <c r="CK38" s="15">
        <f t="shared" ca="1" si="51"/>
        <v>2.6566799427030223E-13</v>
      </c>
      <c r="CL38" s="15">
        <f t="shared" ca="1" si="51"/>
        <v>2.6566799427030223E-13</v>
      </c>
      <c r="CM38" s="15">
        <f t="shared" ca="1" si="51"/>
        <v>2.6566799427030223E-13</v>
      </c>
      <c r="CN38" s="15">
        <f t="shared" ca="1" si="51"/>
        <v>2.6566799427030223E-13</v>
      </c>
      <c r="CO38" s="15">
        <f t="shared" ca="1" si="51"/>
        <v>2.6566799427030223E-13</v>
      </c>
      <c r="CP38" s="15">
        <f t="shared" ca="1" si="51"/>
        <v>2.6566799427030223E-13</v>
      </c>
      <c r="CQ38" s="15">
        <f t="shared" ca="1" si="51"/>
        <v>2.6566799427030223E-13</v>
      </c>
      <c r="CR38" s="15">
        <f t="shared" ref="CR38:CX38" ca="1" si="52">CR37*$B$13*$B$14</f>
        <v>2.6566799427030223E-13</v>
      </c>
      <c r="CS38" s="15">
        <f t="shared" ca="1" si="52"/>
        <v>2.6566799427030223E-13</v>
      </c>
      <c r="CT38" s="15">
        <f t="shared" ca="1" si="52"/>
        <v>2.6566799427030223E-13</v>
      </c>
      <c r="CU38" s="15">
        <f t="shared" ca="1" si="52"/>
        <v>2.6566799427030223E-13</v>
      </c>
      <c r="CV38" s="15">
        <f t="shared" ca="1" si="52"/>
        <v>2.6566799427030223E-13</v>
      </c>
      <c r="CW38" s="15">
        <f t="shared" ca="1" si="52"/>
        <v>2.6566799427030223E-13</v>
      </c>
      <c r="CX38" s="15">
        <f t="shared" ca="1" si="52"/>
        <v>2.6566799427030223E-13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53">C21</f>
        <v>-0.45704489999999998</v>
      </c>
      <c r="D41" s="4">
        <f t="shared" ca="1" si="53"/>
        <v>-0.377823784</v>
      </c>
      <c r="E41" s="4">
        <f t="shared" ca="1" si="53"/>
        <v>4.4074363190000003</v>
      </c>
      <c r="F41" s="4">
        <f t="shared" ca="1" si="53"/>
        <v>-73.631456872999991</v>
      </c>
      <c r="G41" s="4">
        <f t="shared" ca="1" si="53"/>
        <v>-207.96672478944868</v>
      </c>
      <c r="H41" s="4">
        <f t="shared" ca="1" si="53"/>
        <v>-300.75202131506404</v>
      </c>
      <c r="I41" s="4">
        <f t="shared" ca="1" si="53"/>
        <v>-297.83603578939739</v>
      </c>
      <c r="J41" s="4">
        <f t="shared" ca="1" si="53"/>
        <v>-294.92005026373073</v>
      </c>
      <c r="K41" s="4">
        <f t="shared" ca="1" si="53"/>
        <v>-292.00406473806402</v>
      </c>
      <c r="L41" s="4">
        <f t="shared" ca="1" si="53"/>
        <v>-289.08807921239736</v>
      </c>
      <c r="M41" s="4">
        <f t="shared" ca="1" si="53"/>
        <v>-286.1720936867307</v>
      </c>
      <c r="N41" s="4">
        <f t="shared" ca="1" si="53"/>
        <v>-283.25610816106405</v>
      </c>
      <c r="O41" s="4">
        <f t="shared" ca="1" si="53"/>
        <v>-280.34012263539739</v>
      </c>
      <c r="P41" s="4">
        <f t="shared" ca="1" si="53"/>
        <v>-277.42413710973074</v>
      </c>
      <c r="Q41" s="4">
        <f t="shared" ca="1" si="53"/>
        <v>-274.50815158406408</v>
      </c>
      <c r="R41" s="4">
        <f t="shared" ca="1" si="53"/>
        <v>-271.59216605839737</v>
      </c>
      <c r="S41" s="4">
        <f t="shared" ca="1" si="53"/>
        <v>-268.67618053273071</v>
      </c>
      <c r="T41" s="4">
        <f t="shared" ca="1" si="53"/>
        <v>-265.76019500706406</v>
      </c>
      <c r="U41" s="4">
        <f t="shared" ca="1" si="53"/>
        <v>-262.84420948139734</v>
      </c>
      <c r="V41" s="4">
        <f t="shared" ca="1" si="53"/>
        <v>-259.92822395573069</v>
      </c>
      <c r="W41" s="4">
        <f t="shared" ca="1" si="53"/>
        <v>-257.01223843006403</v>
      </c>
      <c r="X41" s="4">
        <f t="shared" ca="1" si="53"/>
        <v>-254.09625290439737</v>
      </c>
      <c r="Y41" s="4">
        <f t="shared" ca="1" si="53"/>
        <v>-251.18026737873072</v>
      </c>
      <c r="Z41" s="4">
        <f t="shared" ca="1" si="53"/>
        <v>-248.26428185306406</v>
      </c>
      <c r="AA41" s="4">
        <f t="shared" ca="1" si="53"/>
        <v>-245.34829632739738</v>
      </c>
      <c r="AB41" s="4">
        <f t="shared" ca="1" si="53"/>
        <v>-242.43231080173072</v>
      </c>
      <c r="AC41" s="4">
        <f t="shared" ca="1" si="53"/>
        <v>-239.51632527606404</v>
      </c>
      <c r="AD41" s="4">
        <f t="shared" ca="1" si="53"/>
        <v>-236.60033975039738</v>
      </c>
      <c r="AE41" s="4">
        <f t="shared" ca="1" si="53"/>
        <v>-233.68435422473073</v>
      </c>
      <c r="AF41" s="4">
        <f t="shared" ca="1" si="53"/>
        <v>-230.76836869906407</v>
      </c>
      <c r="AG41" s="4">
        <f t="shared" ca="1" si="53"/>
        <v>-227.85238317339741</v>
      </c>
      <c r="AH41" s="4">
        <f t="shared" ca="1" si="53"/>
        <v>-224.93639764773076</v>
      </c>
      <c r="AI41" s="4">
        <f t="shared" ref="AI41:BN41" ca="1" si="54">AI21</f>
        <v>-222.0204121220641</v>
      </c>
      <c r="AJ41" s="4">
        <f t="shared" ca="1" si="54"/>
        <v>-219.10442659639742</v>
      </c>
      <c r="AK41" s="4">
        <f t="shared" ca="1" si="54"/>
        <v>-216.18844107073076</v>
      </c>
      <c r="AL41" s="4">
        <f t="shared" ca="1" si="54"/>
        <v>-213.2724555450641</v>
      </c>
      <c r="AM41" s="4">
        <f t="shared" ca="1" si="54"/>
        <v>-210.35647001939745</v>
      </c>
      <c r="AN41" s="4">
        <f t="shared" ca="1" si="54"/>
        <v>-207.44048449373079</v>
      </c>
      <c r="AO41" s="4">
        <f t="shared" ca="1" si="54"/>
        <v>-204.52449896806414</v>
      </c>
      <c r="AP41" s="4">
        <f t="shared" ca="1" si="54"/>
        <v>-201.60851344239745</v>
      </c>
      <c r="AQ41" s="4">
        <f t="shared" ca="1" si="54"/>
        <v>-198.6925279167308</v>
      </c>
      <c r="AR41" s="4">
        <f t="shared" ca="1" si="54"/>
        <v>-195.77654239106414</v>
      </c>
      <c r="AS41" s="4">
        <f t="shared" ca="1" si="54"/>
        <v>-192.86055686539748</v>
      </c>
      <c r="AT41" s="4">
        <f t="shared" ca="1" si="54"/>
        <v>-95.701282051282121</v>
      </c>
      <c r="AU41" s="4">
        <f t="shared" ca="1" si="54"/>
        <v>-8.3135983004467563E-14</v>
      </c>
      <c r="AV41" s="4">
        <f t="shared" ca="1" si="54"/>
        <v>-8.3135983004467563E-14</v>
      </c>
      <c r="AW41" s="4">
        <f t="shared" ca="1" si="54"/>
        <v>-8.3135983004467563E-14</v>
      </c>
      <c r="AX41" s="4">
        <f t="shared" ca="1" si="54"/>
        <v>-8.3135983004467563E-14</v>
      </c>
      <c r="AY41" s="4">
        <f t="shared" ca="1" si="54"/>
        <v>-8.3135983004467563E-14</v>
      </c>
      <c r="AZ41" s="4">
        <f t="shared" ca="1" si="54"/>
        <v>-8.3135983004467563E-14</v>
      </c>
      <c r="BA41" s="4">
        <f t="shared" ca="1" si="54"/>
        <v>-8.3135983004467563E-14</v>
      </c>
      <c r="BB41" s="4">
        <f t="shared" ca="1" si="54"/>
        <v>-8.3135983004467563E-14</v>
      </c>
      <c r="BC41" s="4">
        <f t="shared" ca="1" si="54"/>
        <v>-8.3135983004467563E-14</v>
      </c>
      <c r="BD41" s="4">
        <f t="shared" ca="1" si="54"/>
        <v>-8.3135983004467563E-14</v>
      </c>
      <c r="BE41" s="4">
        <f t="shared" ca="1" si="54"/>
        <v>-8.3135983004467563E-14</v>
      </c>
      <c r="BF41" s="4">
        <f t="shared" ca="1" si="54"/>
        <v>-8.3135983004467563E-14</v>
      </c>
      <c r="BG41" s="4">
        <f t="shared" ca="1" si="54"/>
        <v>-8.3135983004467563E-14</v>
      </c>
      <c r="BH41" s="4">
        <f t="shared" ca="1" si="54"/>
        <v>-8.3135983004467563E-14</v>
      </c>
      <c r="BI41" s="4">
        <f t="shared" ca="1" si="54"/>
        <v>-8.3135983004467563E-14</v>
      </c>
      <c r="BJ41" s="4">
        <f t="shared" ca="1" si="54"/>
        <v>-8.3135983004467563E-14</v>
      </c>
      <c r="BK41" s="4">
        <f t="shared" ca="1" si="54"/>
        <v>-8.3135983004467563E-14</v>
      </c>
      <c r="BL41" s="4">
        <f t="shared" ca="1" si="54"/>
        <v>-8.3135983004467563E-14</v>
      </c>
      <c r="BM41" s="4">
        <f t="shared" ca="1" si="54"/>
        <v>-8.3135983004467563E-14</v>
      </c>
      <c r="BN41" s="4">
        <f t="shared" ca="1" si="54"/>
        <v>-8.3135983004467563E-14</v>
      </c>
      <c r="BO41" s="4">
        <f t="shared" ref="BO41:CQ41" ca="1" si="55">BO21</f>
        <v>-8.3135983004467563E-14</v>
      </c>
      <c r="BP41" s="4">
        <f t="shared" ca="1" si="55"/>
        <v>-8.3135983004467563E-14</v>
      </c>
      <c r="BQ41" s="4">
        <f t="shared" ca="1" si="55"/>
        <v>-8.3135983004467563E-14</v>
      </c>
      <c r="BR41" s="4">
        <f t="shared" ca="1" si="55"/>
        <v>-8.3135983004467563E-14</v>
      </c>
      <c r="BS41" s="4">
        <f t="shared" ca="1" si="55"/>
        <v>-8.3135983004467563E-14</v>
      </c>
      <c r="BT41" s="4">
        <f t="shared" ca="1" si="55"/>
        <v>-8.3135983004467563E-14</v>
      </c>
      <c r="BU41" s="4">
        <f t="shared" ca="1" si="55"/>
        <v>-8.3135983004467563E-14</v>
      </c>
      <c r="BV41" s="4">
        <f t="shared" ca="1" si="55"/>
        <v>-8.3135983004467563E-14</v>
      </c>
      <c r="BW41" s="4">
        <f t="shared" ca="1" si="55"/>
        <v>-8.3135983004467563E-14</v>
      </c>
      <c r="BX41" s="4">
        <f t="shared" ca="1" si="55"/>
        <v>-8.3135983004467563E-14</v>
      </c>
      <c r="BY41" s="4">
        <f t="shared" ca="1" si="55"/>
        <v>-8.3135983004467563E-14</v>
      </c>
      <c r="BZ41" s="4">
        <f t="shared" ca="1" si="55"/>
        <v>-8.3135983004467563E-14</v>
      </c>
      <c r="CA41" s="4">
        <f t="shared" ca="1" si="55"/>
        <v>-8.3135983004467563E-14</v>
      </c>
      <c r="CB41" s="4">
        <f t="shared" ca="1" si="55"/>
        <v>-8.3135983004467563E-14</v>
      </c>
      <c r="CC41" s="4">
        <f t="shared" ca="1" si="55"/>
        <v>-8.3135983004467563E-14</v>
      </c>
      <c r="CD41" s="4">
        <f t="shared" ca="1" si="55"/>
        <v>-8.3135983004467563E-14</v>
      </c>
      <c r="CE41" s="4">
        <f t="shared" ca="1" si="55"/>
        <v>-8.3135983004467563E-14</v>
      </c>
      <c r="CF41" s="4">
        <f t="shared" ca="1" si="55"/>
        <v>-8.3135983004467563E-14</v>
      </c>
      <c r="CG41" s="4">
        <f t="shared" ca="1" si="55"/>
        <v>-8.3135983004467563E-14</v>
      </c>
      <c r="CH41" s="4">
        <f t="shared" ca="1" si="55"/>
        <v>-8.3135983004467563E-14</v>
      </c>
      <c r="CI41" s="4">
        <f t="shared" ca="1" si="55"/>
        <v>-8.3135983004467563E-14</v>
      </c>
      <c r="CJ41" s="4">
        <f t="shared" ca="1" si="55"/>
        <v>-8.3135983004467563E-14</v>
      </c>
      <c r="CK41" s="4">
        <f t="shared" ca="1" si="55"/>
        <v>-8.3135983004467563E-14</v>
      </c>
      <c r="CL41" s="4">
        <f t="shared" ca="1" si="55"/>
        <v>-8.3135983004467563E-14</v>
      </c>
      <c r="CM41" s="4">
        <f t="shared" ca="1" si="55"/>
        <v>-8.3135983004467563E-14</v>
      </c>
      <c r="CN41" s="4">
        <f t="shared" ca="1" si="55"/>
        <v>-8.3135983004467563E-14</v>
      </c>
      <c r="CO41" s="4">
        <f t="shared" ca="1" si="55"/>
        <v>-8.3135983004467563E-14</v>
      </c>
      <c r="CP41" s="4">
        <f t="shared" ca="1" si="55"/>
        <v>-8.3135983004467563E-14</v>
      </c>
      <c r="CQ41" s="4">
        <f t="shared" ca="1" si="55"/>
        <v>-8.3135983004467563E-14</v>
      </c>
      <c r="CR41" s="4">
        <f t="shared" ref="CR41:CX41" ca="1" si="56">CR21</f>
        <v>-8.3135983004467563E-14</v>
      </c>
      <c r="CS41" s="4">
        <f t="shared" ca="1" si="56"/>
        <v>-8.3135983004467563E-14</v>
      </c>
      <c r="CT41" s="4">
        <f t="shared" ca="1" si="56"/>
        <v>-8.3135983004467563E-14</v>
      </c>
      <c r="CU41" s="4">
        <f t="shared" ca="1" si="56"/>
        <v>-8.3135983004467563E-14</v>
      </c>
      <c r="CV41" s="4">
        <f t="shared" ca="1" si="56"/>
        <v>-8.3135983004467563E-14</v>
      </c>
      <c r="CW41" s="4">
        <f t="shared" ca="1" si="56"/>
        <v>-8.3135983004467563E-14</v>
      </c>
      <c r="CX41" s="4">
        <f t="shared" ca="1" si="56"/>
        <v>-8.3135983004467563E-14</v>
      </c>
    </row>
    <row r="42" spans="1:102">
      <c r="A42" s="26" t="s">
        <v>341</v>
      </c>
      <c r="C42" s="4">
        <f t="shared" ref="C42:AH42" ca="1" si="57">-(DEBT*DEBT_INT_RATE)*C37</f>
        <v>-0.28753118540668926</v>
      </c>
      <c r="D42" s="4">
        <f t="shared" ca="1" si="57"/>
        <v>-0.52522363200955235</v>
      </c>
      <c r="E42" s="4">
        <f t="shared" ca="1" si="57"/>
        <v>2.5350666180023103</v>
      </c>
      <c r="F42" s="4">
        <f t="shared" ca="1" si="57"/>
        <v>-43.549473341697151</v>
      </c>
      <c r="G42" s="4">
        <f t="shared" ca="1" si="57"/>
        <v>-116.28579696308879</v>
      </c>
      <c r="H42" s="4">
        <f t="shared" ca="1" si="57"/>
        <v>-136.85457397060941</v>
      </c>
      <c r="I42" s="4">
        <f t="shared" ca="1" si="57"/>
        <v>-130.87904195993605</v>
      </c>
      <c r="J42" s="4">
        <f t="shared" ca="1" si="57"/>
        <v>-125.22481615500661</v>
      </c>
      <c r="K42" s="4">
        <f t="shared" ca="1" si="57"/>
        <v>-119.85976593524664</v>
      </c>
      <c r="L42" s="4">
        <f t="shared" ca="1" si="57"/>
        <v>-114.75711578351086</v>
      </c>
      <c r="M42" s="4">
        <f t="shared" ca="1" si="57"/>
        <v>-109.83832418283961</v>
      </c>
      <c r="N42" s="4">
        <f t="shared" ca="1" si="57"/>
        <v>-104.97843871988812</v>
      </c>
      <c r="O42" s="4">
        <f t="shared" ca="1" si="57"/>
        <v>-100.11676822246022</v>
      </c>
      <c r="P42" s="4">
        <f t="shared" ca="1" si="57"/>
        <v>-95.255097725032357</v>
      </c>
      <c r="Q42" s="4">
        <f t="shared" ca="1" si="57"/>
        <v>-90.393427227604491</v>
      </c>
      <c r="R42" s="4">
        <f t="shared" ca="1" si="57"/>
        <v>-85.531756730176596</v>
      </c>
      <c r="S42" s="4">
        <f t="shared" ca="1" si="57"/>
        <v>-80.67008623274873</v>
      </c>
      <c r="T42" s="4">
        <f t="shared" ca="1" si="57"/>
        <v>-75.808415735320864</v>
      </c>
      <c r="U42" s="4">
        <f t="shared" ca="1" si="57"/>
        <v>-70.946745237892998</v>
      </c>
      <c r="V42" s="4">
        <f t="shared" ca="1" si="57"/>
        <v>-66.611659910989815</v>
      </c>
      <c r="W42" s="4">
        <f t="shared" ca="1" si="57"/>
        <v>-63.331529959612404</v>
      </c>
      <c r="X42" s="4">
        <f t="shared" ca="1" si="57"/>
        <v>-60.57798517875969</v>
      </c>
      <c r="Y42" s="4">
        <f t="shared" ca="1" si="57"/>
        <v>-57.824440397906976</v>
      </c>
      <c r="Z42" s="4">
        <f t="shared" ca="1" si="57"/>
        <v>-55.070895617054262</v>
      </c>
      <c r="AA42" s="4">
        <f t="shared" ca="1" si="57"/>
        <v>-52.317350836201541</v>
      </c>
      <c r="AB42" s="4">
        <f t="shared" ca="1" si="57"/>
        <v>-49.563806055348834</v>
      </c>
      <c r="AC42" s="4">
        <f t="shared" ca="1" si="57"/>
        <v>-46.810261274496114</v>
      </c>
      <c r="AD42" s="4">
        <f t="shared" ca="1" si="57"/>
        <v>-44.056716493643407</v>
      </c>
      <c r="AE42" s="4">
        <f t="shared" ca="1" si="57"/>
        <v>-41.303171712790707</v>
      </c>
      <c r="AF42" s="4">
        <f t="shared" ca="1" si="57"/>
        <v>-38.549626931937993</v>
      </c>
      <c r="AG42" s="4">
        <f t="shared" ca="1" si="57"/>
        <v>-35.796082151085287</v>
      </c>
      <c r="AH42" s="4">
        <f t="shared" ca="1" si="57"/>
        <v>-33.04253737023258</v>
      </c>
      <c r="AI42" s="4">
        <f t="shared" ref="AI42:BN42" ca="1" si="58">-(DEBT*DEBT_INT_RATE)*AI37</f>
        <v>-30.288992589379877</v>
      </c>
      <c r="AJ42" s="4">
        <f t="shared" ca="1" si="58"/>
        <v>-27.53544780852717</v>
      </c>
      <c r="AK42" s="4">
        <f t="shared" ca="1" si="58"/>
        <v>-24.78190302767446</v>
      </c>
      <c r="AL42" s="4">
        <f t="shared" ca="1" si="58"/>
        <v>-22.02835824682175</v>
      </c>
      <c r="AM42" s="4">
        <f t="shared" ca="1" si="58"/>
        <v>-19.274813465969046</v>
      </c>
      <c r="AN42" s="4">
        <f t="shared" ca="1" si="58"/>
        <v>-16.521268685116343</v>
      </c>
      <c r="AO42" s="4">
        <f t="shared" ca="1" si="58"/>
        <v>-13.767723904263633</v>
      </c>
      <c r="AP42" s="4">
        <f t="shared" ca="1" si="58"/>
        <v>-11.014179123410928</v>
      </c>
      <c r="AQ42" s="4">
        <f t="shared" ca="1" si="58"/>
        <v>-8.2606343425582214</v>
      </c>
      <c r="AR42" s="4">
        <f t="shared" ca="1" si="58"/>
        <v>-5.5070895617055156</v>
      </c>
      <c r="AS42" s="4">
        <f t="shared" ca="1" si="58"/>
        <v>-2.7535447808528084</v>
      </c>
      <c r="AT42" s="4">
        <f t="shared" ca="1" si="58"/>
        <v>-0.6883861952132786</v>
      </c>
      <c r="AU42" s="4">
        <f t="shared" ca="1" si="58"/>
        <v>-1.0194729435251159E-13</v>
      </c>
      <c r="AV42" s="4">
        <f t="shared" ca="1" si="58"/>
        <v>-1.0194729435251159E-13</v>
      </c>
      <c r="AW42" s="4">
        <f t="shared" ca="1" si="58"/>
        <v>-1.0194729435251159E-13</v>
      </c>
      <c r="AX42" s="4">
        <f t="shared" ca="1" si="58"/>
        <v>-1.0194729435251159E-13</v>
      </c>
      <c r="AY42" s="4">
        <f t="shared" ca="1" si="58"/>
        <v>-1.0194729435251159E-13</v>
      </c>
      <c r="AZ42" s="4">
        <f t="shared" ca="1" si="58"/>
        <v>-1.0194729435251159E-13</v>
      </c>
      <c r="BA42" s="4">
        <f t="shared" ca="1" si="58"/>
        <v>-1.0194729435251159E-13</v>
      </c>
      <c r="BB42" s="4">
        <f t="shared" ca="1" si="58"/>
        <v>-1.0194729435251159E-13</v>
      </c>
      <c r="BC42" s="4">
        <f t="shared" ca="1" si="58"/>
        <v>-1.0194729435251159E-13</v>
      </c>
      <c r="BD42" s="4">
        <f t="shared" ca="1" si="58"/>
        <v>-1.0194729435251159E-13</v>
      </c>
      <c r="BE42" s="4">
        <f t="shared" ca="1" si="58"/>
        <v>-1.0194729435251159E-13</v>
      </c>
      <c r="BF42" s="4">
        <f t="shared" ca="1" si="58"/>
        <v>-1.0194729435251159E-13</v>
      </c>
      <c r="BG42" s="4">
        <f t="shared" ca="1" si="58"/>
        <v>-1.0194729435251159E-13</v>
      </c>
      <c r="BH42" s="4">
        <f t="shared" ca="1" si="58"/>
        <v>-1.0194729435251159E-13</v>
      </c>
      <c r="BI42" s="4">
        <f t="shared" ca="1" si="58"/>
        <v>-1.0194729435251159E-13</v>
      </c>
      <c r="BJ42" s="4">
        <f t="shared" ca="1" si="58"/>
        <v>-1.0194729435251159E-13</v>
      </c>
      <c r="BK42" s="4">
        <f t="shared" ca="1" si="58"/>
        <v>-1.0194729435251159E-13</v>
      </c>
      <c r="BL42" s="4">
        <f t="shared" ca="1" si="58"/>
        <v>-1.0194729435251159E-13</v>
      </c>
      <c r="BM42" s="4">
        <f t="shared" ca="1" si="58"/>
        <v>-1.0194729435251159E-13</v>
      </c>
      <c r="BN42" s="4">
        <f t="shared" ca="1" si="58"/>
        <v>-1.0194729435251159E-13</v>
      </c>
      <c r="BO42" s="4">
        <f t="shared" ref="BO42:CQ42" ca="1" si="59">-(DEBT*DEBT_INT_RATE)*BO37</f>
        <v>-1.0194729435251159E-13</v>
      </c>
      <c r="BP42" s="4">
        <f t="shared" ca="1" si="59"/>
        <v>-1.0194729435251159E-13</v>
      </c>
      <c r="BQ42" s="4">
        <f t="shared" ca="1" si="59"/>
        <v>-1.0194729435251159E-13</v>
      </c>
      <c r="BR42" s="4">
        <f t="shared" ca="1" si="59"/>
        <v>-1.0194729435251159E-13</v>
      </c>
      <c r="BS42" s="4">
        <f t="shared" ca="1" si="59"/>
        <v>-1.0194729435251159E-13</v>
      </c>
      <c r="BT42" s="4">
        <f t="shared" ca="1" si="59"/>
        <v>-1.0194729435251159E-13</v>
      </c>
      <c r="BU42" s="4">
        <f t="shared" ca="1" si="59"/>
        <v>-1.0194729435251159E-13</v>
      </c>
      <c r="BV42" s="4">
        <f t="shared" ca="1" si="59"/>
        <v>-1.0194729435251159E-13</v>
      </c>
      <c r="BW42" s="4">
        <f t="shared" ca="1" si="59"/>
        <v>-1.0194729435251159E-13</v>
      </c>
      <c r="BX42" s="4">
        <f t="shared" ca="1" si="59"/>
        <v>-1.0194729435251159E-13</v>
      </c>
      <c r="BY42" s="4">
        <f t="shared" ca="1" si="59"/>
        <v>-1.0194729435251159E-13</v>
      </c>
      <c r="BZ42" s="4">
        <f t="shared" ca="1" si="59"/>
        <v>-1.0194729435251159E-13</v>
      </c>
      <c r="CA42" s="4">
        <f t="shared" ca="1" si="59"/>
        <v>-1.0194729435251159E-13</v>
      </c>
      <c r="CB42" s="4">
        <f t="shared" ca="1" si="59"/>
        <v>-1.0194729435251159E-13</v>
      </c>
      <c r="CC42" s="4">
        <f t="shared" ca="1" si="59"/>
        <v>-1.0194729435251159E-13</v>
      </c>
      <c r="CD42" s="4">
        <f t="shared" ca="1" si="59"/>
        <v>-1.0194729435251159E-13</v>
      </c>
      <c r="CE42" s="4">
        <f t="shared" ca="1" si="59"/>
        <v>-1.0194729435251159E-13</v>
      </c>
      <c r="CF42" s="4">
        <f t="shared" ca="1" si="59"/>
        <v>-1.0194729435251159E-13</v>
      </c>
      <c r="CG42" s="4">
        <f t="shared" ca="1" si="59"/>
        <v>-1.0194729435251159E-13</v>
      </c>
      <c r="CH42" s="4">
        <f t="shared" ca="1" si="59"/>
        <v>-1.0194729435251159E-13</v>
      </c>
      <c r="CI42" s="4">
        <f t="shared" ca="1" si="59"/>
        <v>-1.0194729435251159E-13</v>
      </c>
      <c r="CJ42" s="4">
        <f t="shared" ca="1" si="59"/>
        <v>-1.0194729435251159E-13</v>
      </c>
      <c r="CK42" s="4">
        <f t="shared" ca="1" si="59"/>
        <v>-1.0194729435251159E-13</v>
      </c>
      <c r="CL42" s="4">
        <f t="shared" ca="1" si="59"/>
        <v>-1.0194729435251159E-13</v>
      </c>
      <c r="CM42" s="4">
        <f t="shared" ca="1" si="59"/>
        <v>-1.0194729435251159E-13</v>
      </c>
      <c r="CN42" s="4">
        <f t="shared" ca="1" si="59"/>
        <v>-1.0194729435251159E-13</v>
      </c>
      <c r="CO42" s="4">
        <f t="shared" ca="1" si="59"/>
        <v>-1.0194729435251159E-13</v>
      </c>
      <c r="CP42" s="4">
        <f t="shared" ca="1" si="59"/>
        <v>-1.0194729435251159E-13</v>
      </c>
      <c r="CQ42" s="4">
        <f t="shared" ca="1" si="59"/>
        <v>-1.0194729435251159E-13</v>
      </c>
      <c r="CR42" s="4">
        <f t="shared" ref="CR42:CX42" ca="1" si="60">-(DEBT*DEBT_INT_RATE)*CR37</f>
        <v>-1.0194729435251159E-13</v>
      </c>
      <c r="CS42" s="4">
        <f t="shared" ca="1" si="60"/>
        <v>-1.0194729435251159E-13</v>
      </c>
      <c r="CT42" s="4">
        <f t="shared" ca="1" si="60"/>
        <v>-1.0194729435251159E-13</v>
      </c>
      <c r="CU42" s="4">
        <f t="shared" ca="1" si="60"/>
        <v>-1.0194729435251159E-13</v>
      </c>
      <c r="CV42" s="4">
        <f t="shared" ca="1" si="60"/>
        <v>-1.0194729435251159E-13</v>
      </c>
      <c r="CW42" s="4">
        <f t="shared" ca="1" si="60"/>
        <v>-1.0194729435251159E-13</v>
      </c>
      <c r="CX42" s="4">
        <f t="shared" ca="1" si="60"/>
        <v>-1.0194729435251159E-13</v>
      </c>
    </row>
    <row r="43" spans="1:102">
      <c r="A43" s="38" t="s">
        <v>331</v>
      </c>
      <c r="B43" s="7"/>
      <c r="C43" s="268">
        <f t="shared" ref="C43:AH43" ca="1" si="61">-SUM(C41:C42)*(FederalIncomeTax+StateIncomeTax)</f>
        <v>0.18577173330896896</v>
      </c>
      <c r="D43" s="268">
        <f t="shared" ca="1" si="61"/>
        <v>0.2253103302943833</v>
      </c>
      <c r="E43" s="268">
        <f t="shared" ca="1" si="61"/>
        <v>-1.7321544827820765</v>
      </c>
      <c r="F43" s="268">
        <f t="shared" ca="1" si="61"/>
        <v>29.236642088566938</v>
      </c>
      <c r="G43" s="268">
        <f t="shared" ca="1" si="61"/>
        <v>80.901004177258102</v>
      </c>
      <c r="H43" s="268">
        <f t="shared" ca="1" si="61"/>
        <v>109.18284552377553</v>
      </c>
      <c r="I43" s="268">
        <f t="shared" ca="1" si="61"/>
        <v>106.96441189845869</v>
      </c>
      <c r="J43" s="268">
        <f t="shared" ca="1" si="61"/>
        <v>104.82614417147498</v>
      </c>
      <c r="K43" s="268">
        <f t="shared" ca="1" si="61"/>
        <v>102.76002575299101</v>
      </c>
      <c r="L43" s="268">
        <f t="shared" ca="1" si="61"/>
        <v>100.7593761514791</v>
      </c>
      <c r="M43" s="268">
        <f t="shared" ca="1" si="61"/>
        <v>98.804599258457799</v>
      </c>
      <c r="N43" s="268">
        <f t="shared" ca="1" si="61"/>
        <v>96.864519446797559</v>
      </c>
      <c r="O43" s="268">
        <f t="shared" ca="1" si="61"/>
        <v>94.923994269035475</v>
      </c>
      <c r="P43" s="268">
        <f t="shared" ca="1" si="61"/>
        <v>92.983469091273378</v>
      </c>
      <c r="Q43" s="268">
        <f t="shared" ca="1" si="61"/>
        <v>91.042943913511309</v>
      </c>
      <c r="R43" s="268">
        <f t="shared" ca="1" si="61"/>
        <v>89.102418735749197</v>
      </c>
      <c r="S43" s="268">
        <f t="shared" ca="1" si="61"/>
        <v>87.161893557987113</v>
      </c>
      <c r="T43" s="268">
        <f t="shared" ca="1" si="61"/>
        <v>85.22136838022503</v>
      </c>
      <c r="U43" s="268">
        <f t="shared" ca="1" si="61"/>
        <v>83.280843202462933</v>
      </c>
      <c r="V43" s="268">
        <f t="shared" ca="1" si="61"/>
        <v>81.471701024746764</v>
      </c>
      <c r="W43" s="268">
        <f t="shared" ca="1" si="61"/>
        <v>79.925770213224268</v>
      </c>
      <c r="X43" s="268">
        <f t="shared" ca="1" si="61"/>
        <v>78.511222401747688</v>
      </c>
      <c r="Y43" s="268">
        <f t="shared" ca="1" si="61"/>
        <v>77.096674590271107</v>
      </c>
      <c r="Z43" s="268">
        <f t="shared" ca="1" si="61"/>
        <v>75.682126778794512</v>
      </c>
      <c r="AA43" s="268">
        <f t="shared" ca="1" si="61"/>
        <v>74.267578967317931</v>
      </c>
      <c r="AB43" s="268">
        <f t="shared" ca="1" si="61"/>
        <v>72.853031155841336</v>
      </c>
      <c r="AC43" s="268">
        <f t="shared" ca="1" si="61"/>
        <v>71.438483344364755</v>
      </c>
      <c r="AD43" s="268">
        <f t="shared" ca="1" si="61"/>
        <v>70.023935532888174</v>
      </c>
      <c r="AE43" s="268">
        <f t="shared" ca="1" si="61"/>
        <v>68.609387721411593</v>
      </c>
      <c r="AF43" s="268">
        <f t="shared" ca="1" si="61"/>
        <v>67.194839909935013</v>
      </c>
      <c r="AG43" s="268">
        <f t="shared" ca="1" si="61"/>
        <v>65.780292098458432</v>
      </c>
      <c r="AH43" s="268">
        <f t="shared" ca="1" si="61"/>
        <v>64.365744286981851</v>
      </c>
      <c r="AI43" s="268">
        <f t="shared" ref="AI43:BN43" ca="1" si="62">-SUM(AI41:AI42)*(FederalIncomeTax+StateIncomeTax)</f>
        <v>62.951196475505277</v>
      </c>
      <c r="AJ43" s="268">
        <f t="shared" ca="1" si="62"/>
        <v>61.536648664028689</v>
      </c>
      <c r="AK43" s="268">
        <f t="shared" ca="1" si="62"/>
        <v>60.122100852552109</v>
      </c>
      <c r="AL43" s="268">
        <f t="shared" ca="1" si="62"/>
        <v>58.707553041075521</v>
      </c>
      <c r="AM43" s="268">
        <f t="shared" ca="1" si="62"/>
        <v>57.293005229598947</v>
      </c>
      <c r="AN43" s="268">
        <f t="shared" ca="1" si="62"/>
        <v>55.878457418122366</v>
      </c>
      <c r="AO43" s="268">
        <f t="shared" ca="1" si="62"/>
        <v>54.463909606645785</v>
      </c>
      <c r="AP43" s="268">
        <f t="shared" ca="1" si="62"/>
        <v>53.049361795169197</v>
      </c>
      <c r="AQ43" s="268">
        <f t="shared" ca="1" si="62"/>
        <v>51.634813983692609</v>
      </c>
      <c r="AR43" s="268">
        <f t="shared" ca="1" si="62"/>
        <v>50.220266172216029</v>
      </c>
      <c r="AS43" s="268">
        <f t="shared" ca="1" si="62"/>
        <v>48.805718360739448</v>
      </c>
      <c r="AT43" s="268">
        <f t="shared" ca="1" si="62"/>
        <v>24.049222227500604</v>
      </c>
      <c r="AU43" s="268">
        <f t="shared" ca="1" si="62"/>
        <v>4.6178277700566297E-14</v>
      </c>
      <c r="AV43" s="268">
        <f t="shared" ca="1" si="62"/>
        <v>4.6178277700566297E-14</v>
      </c>
      <c r="AW43" s="268">
        <f t="shared" ca="1" si="62"/>
        <v>4.6178277700566297E-14</v>
      </c>
      <c r="AX43" s="268">
        <f t="shared" ca="1" si="62"/>
        <v>4.6178277700566297E-14</v>
      </c>
      <c r="AY43" s="268">
        <f t="shared" ca="1" si="62"/>
        <v>4.6178277700566297E-14</v>
      </c>
      <c r="AZ43" s="268">
        <f t="shared" ca="1" si="62"/>
        <v>4.6178277700566297E-14</v>
      </c>
      <c r="BA43" s="268">
        <f t="shared" ca="1" si="62"/>
        <v>4.6178277700566297E-14</v>
      </c>
      <c r="BB43" s="268">
        <f t="shared" ca="1" si="62"/>
        <v>4.6178277700566297E-14</v>
      </c>
      <c r="BC43" s="268">
        <f t="shared" ca="1" si="62"/>
        <v>4.6178277700566297E-14</v>
      </c>
      <c r="BD43" s="268">
        <f t="shared" ca="1" si="62"/>
        <v>4.6178277700566297E-14</v>
      </c>
      <c r="BE43" s="268">
        <f t="shared" ca="1" si="62"/>
        <v>4.6178277700566297E-14</v>
      </c>
      <c r="BF43" s="268">
        <f t="shared" ca="1" si="62"/>
        <v>4.6178277700566297E-14</v>
      </c>
      <c r="BG43" s="268">
        <f t="shared" ca="1" si="62"/>
        <v>4.6178277700566297E-14</v>
      </c>
      <c r="BH43" s="268">
        <f t="shared" ca="1" si="62"/>
        <v>4.6178277700566297E-14</v>
      </c>
      <c r="BI43" s="268">
        <f t="shared" ca="1" si="62"/>
        <v>4.6178277700566297E-14</v>
      </c>
      <c r="BJ43" s="268">
        <f t="shared" ca="1" si="62"/>
        <v>4.6178277700566297E-14</v>
      </c>
      <c r="BK43" s="268">
        <f t="shared" ca="1" si="62"/>
        <v>4.6178277700566297E-14</v>
      </c>
      <c r="BL43" s="268">
        <f t="shared" ca="1" si="62"/>
        <v>4.6178277700566297E-14</v>
      </c>
      <c r="BM43" s="268">
        <f t="shared" ca="1" si="62"/>
        <v>4.6178277700566297E-14</v>
      </c>
      <c r="BN43" s="268">
        <f t="shared" ca="1" si="62"/>
        <v>4.6178277700566297E-14</v>
      </c>
      <c r="BO43" s="268">
        <f t="shared" ref="BO43:CQ43" ca="1" si="63">-SUM(BO41:BO42)*(FederalIncomeTax+StateIncomeTax)</f>
        <v>4.6178277700566297E-14</v>
      </c>
      <c r="BP43" s="268">
        <f t="shared" ca="1" si="63"/>
        <v>4.6178277700566297E-14</v>
      </c>
      <c r="BQ43" s="268">
        <f t="shared" ca="1" si="63"/>
        <v>4.6178277700566297E-14</v>
      </c>
      <c r="BR43" s="268">
        <f t="shared" ca="1" si="63"/>
        <v>4.6178277700566297E-14</v>
      </c>
      <c r="BS43" s="268">
        <f t="shared" ca="1" si="63"/>
        <v>4.6178277700566297E-14</v>
      </c>
      <c r="BT43" s="268">
        <f t="shared" ca="1" si="63"/>
        <v>4.6178277700566297E-14</v>
      </c>
      <c r="BU43" s="268">
        <f t="shared" ca="1" si="63"/>
        <v>4.6178277700566297E-14</v>
      </c>
      <c r="BV43" s="268">
        <f t="shared" ca="1" si="63"/>
        <v>4.6178277700566297E-14</v>
      </c>
      <c r="BW43" s="268">
        <f t="shared" ca="1" si="63"/>
        <v>4.6178277700566297E-14</v>
      </c>
      <c r="BX43" s="268">
        <f t="shared" ca="1" si="63"/>
        <v>4.6178277700566297E-14</v>
      </c>
      <c r="BY43" s="268">
        <f t="shared" ca="1" si="63"/>
        <v>4.6178277700566297E-14</v>
      </c>
      <c r="BZ43" s="268">
        <f t="shared" ca="1" si="63"/>
        <v>4.6178277700566297E-14</v>
      </c>
      <c r="CA43" s="268">
        <f t="shared" ca="1" si="63"/>
        <v>4.6178277700566297E-14</v>
      </c>
      <c r="CB43" s="268">
        <f t="shared" ca="1" si="63"/>
        <v>4.6178277700566297E-14</v>
      </c>
      <c r="CC43" s="268">
        <f t="shared" ca="1" si="63"/>
        <v>4.6178277700566297E-14</v>
      </c>
      <c r="CD43" s="268">
        <f t="shared" ca="1" si="63"/>
        <v>4.6178277700566297E-14</v>
      </c>
      <c r="CE43" s="268">
        <f t="shared" ca="1" si="63"/>
        <v>4.6178277700566297E-14</v>
      </c>
      <c r="CF43" s="268">
        <f t="shared" ca="1" si="63"/>
        <v>4.6178277700566297E-14</v>
      </c>
      <c r="CG43" s="268">
        <f t="shared" ca="1" si="63"/>
        <v>4.6178277700566297E-14</v>
      </c>
      <c r="CH43" s="268">
        <f t="shared" ca="1" si="63"/>
        <v>4.6178277700566297E-14</v>
      </c>
      <c r="CI43" s="268">
        <f t="shared" ca="1" si="63"/>
        <v>4.6178277700566297E-14</v>
      </c>
      <c r="CJ43" s="268">
        <f t="shared" ca="1" si="63"/>
        <v>4.6178277700566297E-14</v>
      </c>
      <c r="CK43" s="268">
        <f t="shared" ca="1" si="63"/>
        <v>4.6178277700566297E-14</v>
      </c>
      <c r="CL43" s="268">
        <f t="shared" ca="1" si="63"/>
        <v>4.6178277700566297E-14</v>
      </c>
      <c r="CM43" s="268">
        <f t="shared" ca="1" si="63"/>
        <v>4.6178277700566297E-14</v>
      </c>
      <c r="CN43" s="268">
        <f t="shared" ca="1" si="63"/>
        <v>4.6178277700566297E-14</v>
      </c>
      <c r="CO43" s="268">
        <f t="shared" ca="1" si="63"/>
        <v>4.6178277700566297E-14</v>
      </c>
      <c r="CP43" s="268">
        <f t="shared" ca="1" si="63"/>
        <v>4.6178277700566297E-14</v>
      </c>
      <c r="CQ43" s="268">
        <f t="shared" ca="1" si="63"/>
        <v>4.6178277700566297E-14</v>
      </c>
      <c r="CR43" s="268">
        <f t="shared" ref="CR43:CX43" ca="1" si="64">-SUM(CR41:CR42)*(FederalIncomeTax+StateIncomeTax)</f>
        <v>4.6178277700566297E-14</v>
      </c>
      <c r="CS43" s="268">
        <f t="shared" ca="1" si="64"/>
        <v>4.6178277700566297E-14</v>
      </c>
      <c r="CT43" s="268">
        <f t="shared" ca="1" si="64"/>
        <v>4.6178277700566297E-14</v>
      </c>
      <c r="CU43" s="268">
        <f t="shared" ca="1" si="64"/>
        <v>4.6178277700566297E-14</v>
      </c>
      <c r="CV43" s="268">
        <f t="shared" ca="1" si="64"/>
        <v>4.6178277700566297E-14</v>
      </c>
      <c r="CW43" s="268">
        <f t="shared" ca="1" si="64"/>
        <v>4.6178277700566297E-14</v>
      </c>
      <c r="CX43" s="268">
        <f t="shared" ca="1" si="64"/>
        <v>4.6178277700566297E-14</v>
      </c>
    </row>
    <row r="44" spans="1:102">
      <c r="A44" s="40" t="s">
        <v>332</v>
      </c>
      <c r="B44" s="41"/>
      <c r="C44" s="15">
        <f t="shared" ref="C44:BN44" ca="1" si="65">SUM(C41:C43)</f>
        <v>-0.55880435209772017</v>
      </c>
      <c r="D44" s="15">
        <f t="shared" ca="1" si="65"/>
        <v>-0.677737085715169</v>
      </c>
      <c r="E44" s="15">
        <f t="shared" ca="1" si="65"/>
        <v>5.2103484542202345</v>
      </c>
      <c r="F44" s="15">
        <f t="shared" ca="1" si="65"/>
        <v>-87.944288126130203</v>
      </c>
      <c r="G44" s="15">
        <f t="shared" ca="1" si="65"/>
        <v>-243.35151757527936</v>
      </c>
      <c r="H44" s="15">
        <f t="shared" ca="1" si="65"/>
        <v>-328.42374976189791</v>
      </c>
      <c r="I44" s="15">
        <f t="shared" ca="1" si="65"/>
        <v>-321.75066585087473</v>
      </c>
      <c r="J44" s="15">
        <f t="shared" ca="1" si="65"/>
        <v>-315.31872224726237</v>
      </c>
      <c r="K44" s="15">
        <f t="shared" ca="1" si="65"/>
        <v>-309.10380492031965</v>
      </c>
      <c r="L44" s="15">
        <f t="shared" ca="1" si="65"/>
        <v>-303.08581884442913</v>
      </c>
      <c r="M44" s="15">
        <f t="shared" ca="1" si="65"/>
        <v>-297.20581861111253</v>
      </c>
      <c r="N44" s="15">
        <f t="shared" ca="1" si="65"/>
        <v>-291.37002743415462</v>
      </c>
      <c r="O44" s="15">
        <f t="shared" ca="1" si="65"/>
        <v>-285.53289658882215</v>
      </c>
      <c r="P44" s="15">
        <f t="shared" ca="1" si="65"/>
        <v>-279.69576574348969</v>
      </c>
      <c r="Q44" s="15">
        <f t="shared" ca="1" si="65"/>
        <v>-273.85863489815728</v>
      </c>
      <c r="R44" s="15">
        <f t="shared" ca="1" si="65"/>
        <v>-268.02150405282475</v>
      </c>
      <c r="S44" s="15">
        <f t="shared" ca="1" si="65"/>
        <v>-262.18437320749229</v>
      </c>
      <c r="T44" s="15">
        <f t="shared" ca="1" si="65"/>
        <v>-256.34724236215988</v>
      </c>
      <c r="U44" s="15">
        <f t="shared" ca="1" si="65"/>
        <v>-250.51011151682738</v>
      </c>
      <c r="V44" s="15">
        <f t="shared" ca="1" si="65"/>
        <v>-245.06818284197374</v>
      </c>
      <c r="W44" s="15">
        <f t="shared" ca="1" si="65"/>
        <v>-240.41799817645216</v>
      </c>
      <c r="X44" s="15">
        <f t="shared" ca="1" si="65"/>
        <v>-236.16301568140941</v>
      </c>
      <c r="Y44" s="15">
        <f t="shared" ca="1" si="65"/>
        <v>-231.90803318636659</v>
      </c>
      <c r="Z44" s="15">
        <f t="shared" ca="1" si="65"/>
        <v>-227.65305069132381</v>
      </c>
      <c r="AA44" s="15">
        <f t="shared" ca="1" si="65"/>
        <v>-223.39806819628097</v>
      </c>
      <c r="AB44" s="15">
        <f t="shared" ca="1" si="65"/>
        <v>-219.14308570123819</v>
      </c>
      <c r="AC44" s="15">
        <f t="shared" ca="1" si="65"/>
        <v>-214.88810320619538</v>
      </c>
      <c r="AD44" s="15">
        <f t="shared" ca="1" si="65"/>
        <v>-210.63312071115263</v>
      </c>
      <c r="AE44" s="15">
        <f t="shared" ca="1" si="65"/>
        <v>-206.37813821610982</v>
      </c>
      <c r="AF44" s="15">
        <f t="shared" ca="1" si="65"/>
        <v>-202.12315572106706</v>
      </c>
      <c r="AG44" s="15">
        <f t="shared" ca="1" si="65"/>
        <v>-197.86817322602425</v>
      </c>
      <c r="AH44" s="15">
        <f t="shared" ca="1" si="65"/>
        <v>-193.6131907309815</v>
      </c>
      <c r="AI44" s="15">
        <f t="shared" ca="1" si="65"/>
        <v>-189.35820823593872</v>
      </c>
      <c r="AJ44" s="15">
        <f t="shared" ca="1" si="65"/>
        <v>-185.10322574089591</v>
      </c>
      <c r="AK44" s="15">
        <f t="shared" ca="1" si="65"/>
        <v>-180.84824324585313</v>
      </c>
      <c r="AL44" s="15">
        <f t="shared" ca="1" si="65"/>
        <v>-176.59326075081032</v>
      </c>
      <c r="AM44" s="15">
        <f t="shared" ca="1" si="65"/>
        <v>-172.33827825576756</v>
      </c>
      <c r="AN44" s="15">
        <f t="shared" ca="1" si="65"/>
        <v>-168.08329576072478</v>
      </c>
      <c r="AO44" s="15">
        <f t="shared" ca="1" si="65"/>
        <v>-163.828313265682</v>
      </c>
      <c r="AP44" s="15">
        <f t="shared" ca="1" si="65"/>
        <v>-159.57333077063919</v>
      </c>
      <c r="AQ44" s="15">
        <f t="shared" ca="1" si="65"/>
        <v>-155.31834827559641</v>
      </c>
      <c r="AR44" s="15">
        <f t="shared" ca="1" si="65"/>
        <v>-151.06336578055362</v>
      </c>
      <c r="AS44" s="15">
        <f t="shared" ca="1" si="65"/>
        <v>-146.80838328551084</v>
      </c>
      <c r="AT44" s="15">
        <f t="shared" ca="1" si="65"/>
        <v>-72.340446018994797</v>
      </c>
      <c r="AU44" s="15">
        <f t="shared" ca="1" si="65"/>
        <v>-1.3890499965641283E-13</v>
      </c>
      <c r="AV44" s="15">
        <f t="shared" ca="1" si="65"/>
        <v>-1.3890499965641283E-13</v>
      </c>
      <c r="AW44" s="15">
        <f t="shared" ca="1" si="65"/>
        <v>-1.3890499965641283E-13</v>
      </c>
      <c r="AX44" s="15">
        <f t="shared" ca="1" si="65"/>
        <v>-1.3890499965641283E-13</v>
      </c>
      <c r="AY44" s="15">
        <f t="shared" ca="1" si="65"/>
        <v>-1.3890499965641283E-13</v>
      </c>
      <c r="AZ44" s="15">
        <f t="shared" ca="1" si="65"/>
        <v>-1.3890499965641283E-13</v>
      </c>
      <c r="BA44" s="15">
        <f t="shared" ca="1" si="65"/>
        <v>-1.3890499965641283E-13</v>
      </c>
      <c r="BB44" s="15">
        <f t="shared" ca="1" si="65"/>
        <v>-1.3890499965641283E-13</v>
      </c>
      <c r="BC44" s="15">
        <f t="shared" ca="1" si="65"/>
        <v>-1.3890499965641283E-13</v>
      </c>
      <c r="BD44" s="15">
        <f t="shared" ca="1" si="65"/>
        <v>-1.3890499965641283E-13</v>
      </c>
      <c r="BE44" s="15">
        <f t="shared" ca="1" si="65"/>
        <v>-1.3890499965641283E-13</v>
      </c>
      <c r="BF44" s="15">
        <f t="shared" ca="1" si="65"/>
        <v>-1.3890499965641283E-13</v>
      </c>
      <c r="BG44" s="15">
        <f t="shared" ca="1" si="65"/>
        <v>-1.3890499965641283E-13</v>
      </c>
      <c r="BH44" s="15">
        <f t="shared" ca="1" si="65"/>
        <v>-1.3890499965641283E-13</v>
      </c>
      <c r="BI44" s="15">
        <f t="shared" ca="1" si="65"/>
        <v>-1.3890499965641283E-13</v>
      </c>
      <c r="BJ44" s="15">
        <f t="shared" ca="1" si="65"/>
        <v>-1.3890499965641283E-13</v>
      </c>
      <c r="BK44" s="15">
        <f t="shared" ca="1" si="65"/>
        <v>-1.3890499965641283E-13</v>
      </c>
      <c r="BL44" s="15">
        <f t="shared" ca="1" si="65"/>
        <v>-1.3890499965641283E-13</v>
      </c>
      <c r="BM44" s="15">
        <f t="shared" ca="1" si="65"/>
        <v>-1.3890499965641283E-13</v>
      </c>
      <c r="BN44" s="15">
        <f t="shared" ca="1" si="65"/>
        <v>-1.3890499965641283E-13</v>
      </c>
      <c r="BO44" s="15">
        <f t="shared" ref="BO44:CQ44" ca="1" si="66">SUM(BO41:BO43)</f>
        <v>-1.3890499965641283E-13</v>
      </c>
      <c r="BP44" s="15">
        <f t="shared" ca="1" si="66"/>
        <v>-1.3890499965641283E-13</v>
      </c>
      <c r="BQ44" s="15">
        <f t="shared" ca="1" si="66"/>
        <v>-1.3890499965641283E-13</v>
      </c>
      <c r="BR44" s="15">
        <f t="shared" ca="1" si="66"/>
        <v>-1.3890499965641283E-13</v>
      </c>
      <c r="BS44" s="15">
        <f t="shared" ca="1" si="66"/>
        <v>-1.3890499965641283E-13</v>
      </c>
      <c r="BT44" s="15">
        <f t="shared" ca="1" si="66"/>
        <v>-1.3890499965641283E-13</v>
      </c>
      <c r="BU44" s="15">
        <f t="shared" ca="1" si="66"/>
        <v>-1.3890499965641283E-13</v>
      </c>
      <c r="BV44" s="15">
        <f t="shared" ca="1" si="66"/>
        <v>-1.3890499965641283E-13</v>
      </c>
      <c r="BW44" s="15">
        <f t="shared" ca="1" si="66"/>
        <v>-1.3890499965641283E-13</v>
      </c>
      <c r="BX44" s="15">
        <f t="shared" ca="1" si="66"/>
        <v>-1.3890499965641283E-13</v>
      </c>
      <c r="BY44" s="15">
        <f t="shared" ca="1" si="66"/>
        <v>-1.3890499965641283E-13</v>
      </c>
      <c r="BZ44" s="15">
        <f t="shared" ca="1" si="66"/>
        <v>-1.3890499965641283E-13</v>
      </c>
      <c r="CA44" s="15">
        <f t="shared" ca="1" si="66"/>
        <v>-1.3890499965641283E-13</v>
      </c>
      <c r="CB44" s="15">
        <f t="shared" ca="1" si="66"/>
        <v>-1.3890499965641283E-13</v>
      </c>
      <c r="CC44" s="15">
        <f t="shared" ca="1" si="66"/>
        <v>-1.3890499965641283E-13</v>
      </c>
      <c r="CD44" s="15">
        <f t="shared" ca="1" si="66"/>
        <v>-1.3890499965641283E-13</v>
      </c>
      <c r="CE44" s="15">
        <f t="shared" ca="1" si="66"/>
        <v>-1.3890499965641283E-13</v>
      </c>
      <c r="CF44" s="15">
        <f t="shared" ca="1" si="66"/>
        <v>-1.3890499965641283E-13</v>
      </c>
      <c r="CG44" s="15">
        <f t="shared" ca="1" si="66"/>
        <v>-1.3890499965641283E-13</v>
      </c>
      <c r="CH44" s="15">
        <f t="shared" ca="1" si="66"/>
        <v>-1.3890499965641283E-13</v>
      </c>
      <c r="CI44" s="15">
        <f t="shared" ca="1" si="66"/>
        <v>-1.3890499965641283E-13</v>
      </c>
      <c r="CJ44" s="15">
        <f t="shared" ca="1" si="66"/>
        <v>-1.3890499965641283E-13</v>
      </c>
      <c r="CK44" s="15">
        <f t="shared" ca="1" si="66"/>
        <v>-1.3890499965641283E-13</v>
      </c>
      <c r="CL44" s="15">
        <f t="shared" ca="1" si="66"/>
        <v>-1.3890499965641283E-13</v>
      </c>
      <c r="CM44" s="15">
        <f t="shared" ca="1" si="66"/>
        <v>-1.3890499965641283E-13</v>
      </c>
      <c r="CN44" s="15">
        <f t="shared" ca="1" si="66"/>
        <v>-1.3890499965641283E-13</v>
      </c>
      <c r="CO44" s="15">
        <f t="shared" ca="1" si="66"/>
        <v>-1.3890499965641283E-13</v>
      </c>
      <c r="CP44" s="15">
        <f t="shared" ca="1" si="66"/>
        <v>-1.3890499965641283E-13</v>
      </c>
      <c r="CQ44" s="15">
        <f t="shared" ca="1" si="66"/>
        <v>-1.3890499965641283E-13</v>
      </c>
      <c r="CR44" s="15">
        <f t="shared" ref="CR44:CX44" ca="1" si="67">SUM(CR41:CR43)</f>
        <v>-1.3890499965641283E-13</v>
      </c>
      <c r="CS44" s="15">
        <f t="shared" ca="1" si="67"/>
        <v>-1.3890499965641283E-13</v>
      </c>
      <c r="CT44" s="15">
        <f t="shared" ca="1" si="67"/>
        <v>-1.3890499965641283E-13</v>
      </c>
      <c r="CU44" s="15">
        <f t="shared" ca="1" si="67"/>
        <v>-1.3890499965641283E-13</v>
      </c>
      <c r="CV44" s="15">
        <f t="shared" ca="1" si="67"/>
        <v>-1.3890499965641283E-13</v>
      </c>
      <c r="CW44" s="15">
        <f t="shared" ca="1" si="67"/>
        <v>-1.3890499965641283E-13</v>
      </c>
      <c r="CX44" s="15">
        <f t="shared" ca="1" si="67"/>
        <v>-1.3890499965641283E-13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68">C38-C44</f>
        <v>1.3080918520977201</v>
      </c>
      <c r="D46" s="15">
        <f t="shared" ca="1" si="68"/>
        <v>2.046435585715169</v>
      </c>
      <c r="E46" s="15">
        <f t="shared" ca="1" si="68"/>
        <v>-11.816566579220234</v>
      </c>
      <c r="F46" s="15">
        <f t="shared" ca="1" si="68"/>
        <v>201.43137287613018</v>
      </c>
      <c r="G46" s="15">
        <f t="shared" ca="1" si="68"/>
        <v>546.38471367447823</v>
      </c>
      <c r="H46" s="15">
        <f t="shared" ca="1" si="68"/>
        <v>685.05783607487899</v>
      </c>
      <c r="I46" s="15">
        <f t="shared" ca="1" si="68"/>
        <v>662.8129058087743</v>
      </c>
      <c r="J46" s="15">
        <f t="shared" ca="1" si="68"/>
        <v>641.64641884834771</v>
      </c>
      <c r="K46" s="15">
        <f t="shared" ca="1" si="68"/>
        <v>621.45053086303108</v>
      </c>
      <c r="L46" s="15">
        <f t="shared" ca="1" si="68"/>
        <v>602.13537157735141</v>
      </c>
      <c r="M46" s="15">
        <f t="shared" ca="1" si="68"/>
        <v>583.43732151658742</v>
      </c>
      <c r="N46" s="15">
        <f t="shared" ca="1" si="68"/>
        <v>564.93698606186467</v>
      </c>
      <c r="O46" s="15">
        <f t="shared" ca="1" si="68"/>
        <v>546.43065925544329</v>
      </c>
      <c r="P46" s="15">
        <f t="shared" ca="1" si="68"/>
        <v>527.92433244902213</v>
      </c>
      <c r="Q46" s="15">
        <f t="shared" ca="1" si="68"/>
        <v>509.41800564260097</v>
      </c>
      <c r="R46" s="15">
        <f t="shared" ca="1" si="68"/>
        <v>490.9116788361797</v>
      </c>
      <c r="S46" s="15">
        <f t="shared" ca="1" si="68"/>
        <v>472.40535202975849</v>
      </c>
      <c r="T46" s="15">
        <f t="shared" ca="1" si="68"/>
        <v>453.89902522333733</v>
      </c>
      <c r="U46" s="15">
        <f t="shared" ca="1" si="68"/>
        <v>435.39269841691612</v>
      </c>
      <c r="V46" s="15">
        <f t="shared" ca="1" si="68"/>
        <v>418.65382036146707</v>
      </c>
      <c r="W46" s="15">
        <f t="shared" ca="1" si="68"/>
        <v>405.45583115966042</v>
      </c>
      <c r="X46" s="15">
        <f t="shared" ca="1" si="68"/>
        <v>394.02529070882599</v>
      </c>
      <c r="Y46" s="15">
        <f t="shared" ca="1" si="68"/>
        <v>382.59475025799156</v>
      </c>
      <c r="Z46" s="15">
        <f t="shared" ca="1" si="68"/>
        <v>371.16420980715708</v>
      </c>
      <c r="AA46" s="15">
        <f t="shared" ca="1" si="68"/>
        <v>359.73366935632259</v>
      </c>
      <c r="AB46" s="15">
        <f t="shared" ca="1" si="68"/>
        <v>348.30312890548817</v>
      </c>
      <c r="AC46" s="15">
        <f t="shared" ca="1" si="68"/>
        <v>336.87258845465362</v>
      </c>
      <c r="AD46" s="15">
        <f t="shared" ca="1" si="68"/>
        <v>325.44204800381925</v>
      </c>
      <c r="AE46" s="15">
        <f t="shared" ca="1" si="68"/>
        <v>314.01150755298482</v>
      </c>
      <c r="AF46" s="15">
        <f t="shared" ca="1" si="68"/>
        <v>302.5809671021504</v>
      </c>
      <c r="AG46" s="15">
        <f t="shared" ca="1" si="68"/>
        <v>291.15042665131591</v>
      </c>
      <c r="AH46" s="15">
        <f t="shared" ca="1" si="68"/>
        <v>279.71988620048154</v>
      </c>
      <c r="AI46" s="15">
        <f t="shared" ca="1" si="68"/>
        <v>268.28934574964711</v>
      </c>
      <c r="AJ46" s="15">
        <f t="shared" ca="1" si="68"/>
        <v>256.85880529881263</v>
      </c>
      <c r="AK46" s="15">
        <f t="shared" ca="1" si="68"/>
        <v>245.4282648479782</v>
      </c>
      <c r="AL46" s="15">
        <f t="shared" ca="1" si="68"/>
        <v>233.99772439714374</v>
      </c>
      <c r="AM46" s="15">
        <f t="shared" ca="1" si="68"/>
        <v>222.56718394630934</v>
      </c>
      <c r="AN46" s="15">
        <f t="shared" ca="1" si="68"/>
        <v>211.13664349547494</v>
      </c>
      <c r="AO46" s="15">
        <f t="shared" ca="1" si="68"/>
        <v>199.70610304464049</v>
      </c>
      <c r="AP46" s="15">
        <f t="shared" ca="1" si="68"/>
        <v>188.27556259380606</v>
      </c>
      <c r="AQ46" s="15">
        <f t="shared" ca="1" si="68"/>
        <v>176.84502214297163</v>
      </c>
      <c r="AR46" s="15">
        <f t="shared" ca="1" si="68"/>
        <v>165.41448169213717</v>
      </c>
      <c r="AS46" s="15">
        <f t="shared" ca="1" si="68"/>
        <v>153.98394124130274</v>
      </c>
      <c r="AT46" s="15">
        <f t="shared" ca="1" si="68"/>
        <v>74.134335507942978</v>
      </c>
      <c r="AU46" s="15">
        <f t="shared" ca="1" si="68"/>
        <v>4.0457299392671506E-13</v>
      </c>
      <c r="AV46" s="15">
        <f t="shared" ca="1" si="68"/>
        <v>4.0457299392671506E-13</v>
      </c>
      <c r="AW46" s="15">
        <f t="shared" ca="1" si="68"/>
        <v>4.0457299392671506E-13</v>
      </c>
      <c r="AX46" s="15">
        <f t="shared" ca="1" si="68"/>
        <v>4.0457299392671506E-13</v>
      </c>
      <c r="AY46" s="15">
        <f t="shared" ca="1" si="68"/>
        <v>4.0457299392671506E-13</v>
      </c>
      <c r="AZ46" s="15">
        <f t="shared" ca="1" si="68"/>
        <v>4.0457299392671506E-13</v>
      </c>
      <c r="BA46" s="15">
        <f t="shared" ca="1" si="68"/>
        <v>4.0457299392671506E-13</v>
      </c>
      <c r="BB46" s="15">
        <f t="shared" ca="1" si="68"/>
        <v>4.0457299392671506E-13</v>
      </c>
      <c r="BC46" s="15">
        <f t="shared" ca="1" si="68"/>
        <v>4.0457299392671506E-13</v>
      </c>
      <c r="BD46" s="15">
        <f t="shared" ca="1" si="68"/>
        <v>4.0457299392671506E-13</v>
      </c>
      <c r="BE46" s="15">
        <f t="shared" ca="1" si="68"/>
        <v>4.0457299392671506E-13</v>
      </c>
      <c r="BF46" s="15">
        <f t="shared" ca="1" si="68"/>
        <v>4.0457299392671506E-13</v>
      </c>
      <c r="BG46" s="15">
        <f t="shared" ca="1" si="68"/>
        <v>4.0457299392671506E-13</v>
      </c>
      <c r="BH46" s="15">
        <f t="shared" ca="1" si="68"/>
        <v>4.0457299392671506E-13</v>
      </c>
      <c r="BI46" s="15">
        <f t="shared" ca="1" si="68"/>
        <v>4.0457299392671506E-13</v>
      </c>
      <c r="BJ46" s="15">
        <f t="shared" ca="1" si="68"/>
        <v>4.0457299392671506E-13</v>
      </c>
      <c r="BK46" s="15">
        <f t="shared" ca="1" si="68"/>
        <v>4.0457299392671506E-13</v>
      </c>
      <c r="BL46" s="15">
        <f t="shared" ca="1" si="68"/>
        <v>4.0457299392671506E-13</v>
      </c>
      <c r="BM46" s="15">
        <f t="shared" ca="1" si="68"/>
        <v>4.0457299392671506E-13</v>
      </c>
      <c r="BN46" s="15">
        <f t="shared" ca="1" si="68"/>
        <v>4.0457299392671506E-13</v>
      </c>
      <c r="BO46" s="15">
        <f t="shared" ref="BO46:CQ46" ca="1" si="69">BO38-BO44</f>
        <v>4.0457299392671506E-13</v>
      </c>
      <c r="BP46" s="15">
        <f t="shared" ca="1" si="69"/>
        <v>4.0457299392671506E-13</v>
      </c>
      <c r="BQ46" s="15">
        <f t="shared" ca="1" si="69"/>
        <v>4.0457299392671506E-13</v>
      </c>
      <c r="BR46" s="15">
        <f t="shared" ca="1" si="69"/>
        <v>4.0457299392671506E-13</v>
      </c>
      <c r="BS46" s="15">
        <f t="shared" ca="1" si="69"/>
        <v>4.0457299392671506E-13</v>
      </c>
      <c r="BT46" s="15">
        <f t="shared" ca="1" si="69"/>
        <v>4.0457299392671506E-13</v>
      </c>
      <c r="BU46" s="15">
        <f t="shared" ca="1" si="69"/>
        <v>4.0457299392671506E-13</v>
      </c>
      <c r="BV46" s="15">
        <f t="shared" ca="1" si="69"/>
        <v>4.0457299392671506E-13</v>
      </c>
      <c r="BW46" s="15">
        <f t="shared" ca="1" si="69"/>
        <v>4.0457299392671506E-13</v>
      </c>
      <c r="BX46" s="15">
        <f t="shared" ca="1" si="69"/>
        <v>4.0457299392671506E-13</v>
      </c>
      <c r="BY46" s="15">
        <f t="shared" ca="1" si="69"/>
        <v>4.0457299392671506E-13</v>
      </c>
      <c r="BZ46" s="15">
        <f t="shared" ca="1" si="69"/>
        <v>4.0457299392671506E-13</v>
      </c>
      <c r="CA46" s="15">
        <f t="shared" ca="1" si="69"/>
        <v>4.0457299392671506E-13</v>
      </c>
      <c r="CB46" s="15">
        <f t="shared" ca="1" si="69"/>
        <v>4.0457299392671506E-13</v>
      </c>
      <c r="CC46" s="15">
        <f t="shared" ca="1" si="69"/>
        <v>4.0457299392671506E-13</v>
      </c>
      <c r="CD46" s="15">
        <f t="shared" ca="1" si="69"/>
        <v>4.0457299392671506E-13</v>
      </c>
      <c r="CE46" s="15">
        <f t="shared" ca="1" si="69"/>
        <v>4.0457299392671506E-13</v>
      </c>
      <c r="CF46" s="15">
        <f t="shared" ca="1" si="69"/>
        <v>4.0457299392671506E-13</v>
      </c>
      <c r="CG46" s="15">
        <f t="shared" ca="1" si="69"/>
        <v>4.0457299392671506E-13</v>
      </c>
      <c r="CH46" s="15">
        <f t="shared" ca="1" si="69"/>
        <v>4.0457299392671506E-13</v>
      </c>
      <c r="CI46" s="15">
        <f t="shared" ca="1" si="69"/>
        <v>4.0457299392671506E-13</v>
      </c>
      <c r="CJ46" s="15">
        <f t="shared" ca="1" si="69"/>
        <v>4.0457299392671506E-13</v>
      </c>
      <c r="CK46" s="15">
        <f t="shared" ca="1" si="69"/>
        <v>4.0457299392671506E-13</v>
      </c>
      <c r="CL46" s="15">
        <f t="shared" ca="1" si="69"/>
        <v>4.0457299392671506E-13</v>
      </c>
      <c r="CM46" s="15">
        <f t="shared" ca="1" si="69"/>
        <v>4.0457299392671506E-13</v>
      </c>
      <c r="CN46" s="15">
        <f t="shared" ca="1" si="69"/>
        <v>4.0457299392671506E-13</v>
      </c>
      <c r="CO46" s="15">
        <f t="shared" ca="1" si="69"/>
        <v>4.0457299392671506E-13</v>
      </c>
      <c r="CP46" s="15">
        <f t="shared" ca="1" si="69"/>
        <v>4.0457299392671506E-13</v>
      </c>
      <c r="CQ46" s="15">
        <f t="shared" ca="1" si="69"/>
        <v>4.0457299392671506E-13</v>
      </c>
      <c r="CR46" s="15">
        <f t="shared" ref="CR46:CX46" ca="1" si="70">CR38-CR44</f>
        <v>4.0457299392671506E-13</v>
      </c>
      <c r="CS46" s="15">
        <f t="shared" ca="1" si="70"/>
        <v>4.0457299392671506E-13</v>
      </c>
      <c r="CT46" s="15">
        <f t="shared" ca="1" si="70"/>
        <v>4.0457299392671506E-13</v>
      </c>
      <c r="CU46" s="15">
        <f t="shared" ca="1" si="70"/>
        <v>4.0457299392671506E-13</v>
      </c>
      <c r="CV46" s="15">
        <f t="shared" ca="1" si="70"/>
        <v>4.0457299392671506E-13</v>
      </c>
      <c r="CW46" s="15">
        <f t="shared" ca="1" si="70"/>
        <v>4.0457299392671506E-13</v>
      </c>
      <c r="CX46" s="15">
        <f t="shared" ca="1" si="70"/>
        <v>4.0457299392671506E-13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71">C46/(1-FederalIncomeTax-StateIncomeTax)-C46</f>
        <v>0.43486864370204037</v>
      </c>
      <c r="D48" s="268">
        <f t="shared" ca="1" si="71"/>
        <v>0.68032735327906035</v>
      </c>
      <c r="E48" s="268">
        <f t="shared" ca="1" si="71"/>
        <v>-3.9283589094143228</v>
      </c>
      <c r="F48" s="268">
        <f t="shared" ca="1" si="71"/>
        <v>66.964860136701532</v>
      </c>
      <c r="G48" s="268">
        <f t="shared" ca="1" si="71"/>
        <v>181.64288615827093</v>
      </c>
      <c r="H48" s="268">
        <f t="shared" ca="1" si="71"/>
        <v>227.74407741596588</v>
      </c>
      <c r="I48" s="268">
        <f t="shared" ca="1" si="71"/>
        <v>220.34886075854661</v>
      </c>
      <c r="J48" s="268">
        <f t="shared" ca="1" si="71"/>
        <v>213.31216722540012</v>
      </c>
      <c r="K48" s="268">
        <f t="shared" ca="1" si="71"/>
        <v>206.59814450409897</v>
      </c>
      <c r="L48" s="268">
        <f t="shared" ca="1" si="71"/>
        <v>200.17691566762051</v>
      </c>
      <c r="M48" s="268">
        <f t="shared" ca="1" si="71"/>
        <v>193.96084173003146</v>
      </c>
      <c r="N48" s="268">
        <f t="shared" ca="1" si="71"/>
        <v>187.8104970318924</v>
      </c>
      <c r="O48" s="268">
        <f t="shared" ca="1" si="71"/>
        <v>181.6581605386184</v>
      </c>
      <c r="P48" s="268">
        <f t="shared" ca="1" si="71"/>
        <v>175.50582404534453</v>
      </c>
      <c r="Q48" s="268">
        <f t="shared" ca="1" si="71"/>
        <v>169.35348755207065</v>
      </c>
      <c r="R48" s="268">
        <f t="shared" ca="1" si="71"/>
        <v>163.20115105879665</v>
      </c>
      <c r="S48" s="268">
        <f t="shared" ca="1" si="71"/>
        <v>157.04881456552272</v>
      </c>
      <c r="T48" s="268">
        <f t="shared" ca="1" si="71"/>
        <v>150.89647807224873</v>
      </c>
      <c r="U48" s="268">
        <f t="shared" ca="1" si="71"/>
        <v>144.74414157897479</v>
      </c>
      <c r="V48" s="268">
        <f t="shared" ca="1" si="71"/>
        <v>139.1793846504811</v>
      </c>
      <c r="W48" s="268">
        <f t="shared" ca="1" si="71"/>
        <v>134.79177864668259</v>
      </c>
      <c r="X48" s="268">
        <f t="shared" ca="1" si="71"/>
        <v>130.99175220766438</v>
      </c>
      <c r="Y48" s="268">
        <f t="shared" ca="1" si="71"/>
        <v>127.19172576864611</v>
      </c>
      <c r="Z48" s="268">
        <f t="shared" ca="1" si="71"/>
        <v>123.3916993296279</v>
      </c>
      <c r="AA48" s="268">
        <f t="shared" ca="1" si="71"/>
        <v>119.59167289060963</v>
      </c>
      <c r="AB48" s="268">
        <f t="shared" ca="1" si="71"/>
        <v>115.79164645159136</v>
      </c>
      <c r="AC48" s="268">
        <f t="shared" ca="1" si="71"/>
        <v>111.99162001257309</v>
      </c>
      <c r="AD48" s="268">
        <f t="shared" ca="1" si="71"/>
        <v>108.19159357355488</v>
      </c>
      <c r="AE48" s="268">
        <f t="shared" ca="1" si="71"/>
        <v>104.39156713453661</v>
      </c>
      <c r="AF48" s="268">
        <f t="shared" ca="1" si="71"/>
        <v>100.5915406955184</v>
      </c>
      <c r="AG48" s="268">
        <f t="shared" ca="1" si="71"/>
        <v>96.791514256500136</v>
      </c>
      <c r="AH48" s="268">
        <f t="shared" ca="1" si="71"/>
        <v>92.991487817481925</v>
      </c>
      <c r="AI48" s="268">
        <f t="shared" ref="AI48:BN48" ca="1" si="72">AI46/(1-FederalIncomeTax-StateIncomeTax)-AI46</f>
        <v>89.191461378463657</v>
      </c>
      <c r="AJ48" s="268">
        <f t="shared" ca="1" si="72"/>
        <v>85.391434939445389</v>
      </c>
      <c r="AK48" s="268">
        <f t="shared" ca="1" si="72"/>
        <v>81.591408500427178</v>
      </c>
      <c r="AL48" s="268">
        <f t="shared" ca="1" si="72"/>
        <v>77.791382061408882</v>
      </c>
      <c r="AM48" s="268">
        <f t="shared" ca="1" si="72"/>
        <v>73.991355622390643</v>
      </c>
      <c r="AN48" s="268">
        <f t="shared" ca="1" si="72"/>
        <v>70.19132918337246</v>
      </c>
      <c r="AO48" s="268">
        <f t="shared" ca="1" si="72"/>
        <v>66.391302744354164</v>
      </c>
      <c r="AP48" s="268">
        <f t="shared" ca="1" si="72"/>
        <v>62.591276305335953</v>
      </c>
      <c r="AQ48" s="268">
        <f t="shared" ca="1" si="72"/>
        <v>58.791249866317713</v>
      </c>
      <c r="AR48" s="268">
        <f t="shared" ca="1" si="72"/>
        <v>54.991223427299445</v>
      </c>
      <c r="AS48" s="268">
        <f t="shared" ca="1" si="72"/>
        <v>51.191196988281206</v>
      </c>
      <c r="AT48" s="268">
        <f t="shared" ca="1" si="72"/>
        <v>24.645591884386107</v>
      </c>
      <c r="AU48" s="268">
        <f t="shared" ca="1" si="72"/>
        <v>1.3449828379042701E-13</v>
      </c>
      <c r="AV48" s="268">
        <f t="shared" ca="1" si="72"/>
        <v>1.3449828379042701E-13</v>
      </c>
      <c r="AW48" s="268">
        <f t="shared" ca="1" si="72"/>
        <v>1.3449828379042701E-13</v>
      </c>
      <c r="AX48" s="268">
        <f t="shared" ca="1" si="72"/>
        <v>1.3449828379042701E-13</v>
      </c>
      <c r="AY48" s="268">
        <f t="shared" ca="1" si="72"/>
        <v>1.3449828379042701E-13</v>
      </c>
      <c r="AZ48" s="268">
        <f t="shared" ca="1" si="72"/>
        <v>1.3449828379042701E-13</v>
      </c>
      <c r="BA48" s="268">
        <f t="shared" ca="1" si="72"/>
        <v>1.3449828379042701E-13</v>
      </c>
      <c r="BB48" s="268">
        <f t="shared" ca="1" si="72"/>
        <v>1.3449828379042701E-13</v>
      </c>
      <c r="BC48" s="268">
        <f t="shared" ca="1" si="72"/>
        <v>1.3449828379042701E-13</v>
      </c>
      <c r="BD48" s="268">
        <f t="shared" ca="1" si="72"/>
        <v>1.3449828379042701E-13</v>
      </c>
      <c r="BE48" s="268">
        <f t="shared" ca="1" si="72"/>
        <v>1.3449828379042701E-13</v>
      </c>
      <c r="BF48" s="268">
        <f t="shared" ca="1" si="72"/>
        <v>1.3449828379042701E-13</v>
      </c>
      <c r="BG48" s="268">
        <f t="shared" ca="1" si="72"/>
        <v>1.3449828379042701E-13</v>
      </c>
      <c r="BH48" s="268">
        <f t="shared" ca="1" si="72"/>
        <v>1.3449828379042701E-13</v>
      </c>
      <c r="BI48" s="268">
        <f t="shared" ca="1" si="72"/>
        <v>1.3449828379042701E-13</v>
      </c>
      <c r="BJ48" s="268">
        <f t="shared" ca="1" si="72"/>
        <v>1.3449828379042701E-13</v>
      </c>
      <c r="BK48" s="268">
        <f t="shared" ca="1" si="72"/>
        <v>1.3449828379042701E-13</v>
      </c>
      <c r="BL48" s="268">
        <f t="shared" ca="1" si="72"/>
        <v>1.3449828379042701E-13</v>
      </c>
      <c r="BM48" s="268">
        <f t="shared" ca="1" si="72"/>
        <v>1.3449828379042701E-13</v>
      </c>
      <c r="BN48" s="268">
        <f t="shared" ca="1" si="72"/>
        <v>1.3449828379042701E-13</v>
      </c>
      <c r="BO48" s="268">
        <f t="shared" ref="BO48:CQ48" ca="1" si="73">BO46/(1-FederalIncomeTax-StateIncomeTax)-BO46</f>
        <v>1.3449828379042701E-13</v>
      </c>
      <c r="BP48" s="268">
        <f t="shared" ca="1" si="73"/>
        <v>1.3449828379042701E-13</v>
      </c>
      <c r="BQ48" s="268">
        <f t="shared" ca="1" si="73"/>
        <v>1.3449828379042701E-13</v>
      </c>
      <c r="BR48" s="268">
        <f t="shared" ca="1" si="73"/>
        <v>1.3449828379042701E-13</v>
      </c>
      <c r="BS48" s="268">
        <f t="shared" ca="1" si="73"/>
        <v>1.3449828379042701E-13</v>
      </c>
      <c r="BT48" s="268">
        <f t="shared" ca="1" si="73"/>
        <v>1.3449828379042701E-13</v>
      </c>
      <c r="BU48" s="268">
        <f t="shared" ca="1" si="73"/>
        <v>1.3449828379042701E-13</v>
      </c>
      <c r="BV48" s="268">
        <f t="shared" ca="1" si="73"/>
        <v>1.3449828379042701E-13</v>
      </c>
      <c r="BW48" s="268">
        <f t="shared" ca="1" si="73"/>
        <v>1.3449828379042701E-13</v>
      </c>
      <c r="BX48" s="268">
        <f t="shared" ca="1" si="73"/>
        <v>1.3449828379042701E-13</v>
      </c>
      <c r="BY48" s="268">
        <f t="shared" ca="1" si="73"/>
        <v>1.3449828379042701E-13</v>
      </c>
      <c r="BZ48" s="268">
        <f t="shared" ca="1" si="73"/>
        <v>1.3449828379042701E-13</v>
      </c>
      <c r="CA48" s="268">
        <f t="shared" ca="1" si="73"/>
        <v>1.3449828379042701E-13</v>
      </c>
      <c r="CB48" s="268">
        <f t="shared" ca="1" si="73"/>
        <v>1.3449828379042701E-13</v>
      </c>
      <c r="CC48" s="268">
        <f t="shared" ca="1" si="73"/>
        <v>1.3449828379042701E-13</v>
      </c>
      <c r="CD48" s="268">
        <f t="shared" ca="1" si="73"/>
        <v>1.3449828379042701E-13</v>
      </c>
      <c r="CE48" s="268">
        <f t="shared" ca="1" si="73"/>
        <v>1.3449828379042701E-13</v>
      </c>
      <c r="CF48" s="268">
        <f t="shared" ca="1" si="73"/>
        <v>1.3449828379042701E-13</v>
      </c>
      <c r="CG48" s="268">
        <f t="shared" ca="1" si="73"/>
        <v>1.3449828379042701E-13</v>
      </c>
      <c r="CH48" s="268">
        <f t="shared" ca="1" si="73"/>
        <v>1.3449828379042701E-13</v>
      </c>
      <c r="CI48" s="268">
        <f t="shared" ca="1" si="73"/>
        <v>1.3449828379042701E-13</v>
      </c>
      <c r="CJ48" s="268">
        <f t="shared" ca="1" si="73"/>
        <v>1.3449828379042701E-13</v>
      </c>
      <c r="CK48" s="268">
        <f t="shared" ca="1" si="73"/>
        <v>1.3449828379042701E-13</v>
      </c>
      <c r="CL48" s="268">
        <f t="shared" ca="1" si="73"/>
        <v>1.3449828379042701E-13</v>
      </c>
      <c r="CM48" s="268">
        <f t="shared" ca="1" si="73"/>
        <v>1.3449828379042701E-13</v>
      </c>
      <c r="CN48" s="268">
        <f t="shared" ca="1" si="73"/>
        <v>1.3449828379042701E-13</v>
      </c>
      <c r="CO48" s="268">
        <f t="shared" ca="1" si="73"/>
        <v>1.3449828379042701E-13</v>
      </c>
      <c r="CP48" s="268">
        <f t="shared" ca="1" si="73"/>
        <v>1.3449828379042701E-13</v>
      </c>
      <c r="CQ48" s="268">
        <f t="shared" ca="1" si="73"/>
        <v>1.3449828379042701E-13</v>
      </c>
      <c r="CR48" s="268">
        <f t="shared" ref="CR48:CX48" ca="1" si="74">CR46/(1-FederalIncomeTax-StateIncomeTax)-CR46</f>
        <v>1.3449828379042701E-13</v>
      </c>
      <c r="CS48" s="268">
        <f t="shared" ca="1" si="74"/>
        <v>1.3449828379042701E-13</v>
      </c>
      <c r="CT48" s="268">
        <f t="shared" ca="1" si="74"/>
        <v>1.3449828379042701E-13</v>
      </c>
      <c r="CU48" s="268">
        <f t="shared" ca="1" si="74"/>
        <v>1.3449828379042701E-13</v>
      </c>
      <c r="CV48" s="268">
        <f t="shared" ca="1" si="74"/>
        <v>1.3449828379042701E-13</v>
      </c>
      <c r="CW48" s="268">
        <f t="shared" ca="1" si="74"/>
        <v>1.3449828379042701E-13</v>
      </c>
      <c r="CX48" s="268">
        <f t="shared" ca="1" si="74"/>
        <v>1.3449828379042701E-13</v>
      </c>
    </row>
    <row r="49" spans="1:102">
      <c r="A49" s="20" t="s">
        <v>343</v>
      </c>
      <c r="B49" s="41"/>
      <c r="C49" s="15">
        <f t="shared" ref="C49:BN49" ca="1" si="75">C46+C48</f>
        <v>1.7429604957997604</v>
      </c>
      <c r="D49" s="15">
        <f t="shared" ca="1" si="75"/>
        <v>2.7267629389942294</v>
      </c>
      <c r="E49" s="15">
        <f t="shared" ca="1" si="75"/>
        <v>-15.744925488634557</v>
      </c>
      <c r="F49" s="15">
        <f t="shared" ca="1" si="75"/>
        <v>268.39623301283171</v>
      </c>
      <c r="G49" s="15">
        <f t="shared" ca="1" si="75"/>
        <v>728.02759983274916</v>
      </c>
      <c r="H49" s="15">
        <f t="shared" ca="1" si="75"/>
        <v>912.80191349084487</v>
      </c>
      <c r="I49" s="15">
        <f t="shared" ca="1" si="75"/>
        <v>883.16176656732091</v>
      </c>
      <c r="J49" s="15">
        <f t="shared" ca="1" si="75"/>
        <v>854.95858607374782</v>
      </c>
      <c r="K49" s="15">
        <f t="shared" ca="1" si="75"/>
        <v>828.04867536713004</v>
      </c>
      <c r="L49" s="15">
        <f t="shared" ca="1" si="75"/>
        <v>802.31228724497191</v>
      </c>
      <c r="M49" s="15">
        <f t="shared" ca="1" si="75"/>
        <v>777.39816324661888</v>
      </c>
      <c r="N49" s="15">
        <f t="shared" ca="1" si="75"/>
        <v>752.74748309375707</v>
      </c>
      <c r="O49" s="15">
        <f t="shared" ca="1" si="75"/>
        <v>728.08881979406169</v>
      </c>
      <c r="P49" s="15">
        <f t="shared" ca="1" si="75"/>
        <v>703.43015649436666</v>
      </c>
      <c r="Q49" s="15">
        <f t="shared" ca="1" si="75"/>
        <v>678.77149319467162</v>
      </c>
      <c r="R49" s="15">
        <f t="shared" ca="1" si="75"/>
        <v>654.11282989497636</v>
      </c>
      <c r="S49" s="15">
        <f t="shared" ca="1" si="75"/>
        <v>629.45416659528121</v>
      </c>
      <c r="T49" s="15">
        <f t="shared" ca="1" si="75"/>
        <v>604.79550329558606</v>
      </c>
      <c r="U49" s="15">
        <f t="shared" ca="1" si="75"/>
        <v>580.13683999589091</v>
      </c>
      <c r="V49" s="15">
        <f t="shared" ca="1" si="75"/>
        <v>557.83320501194817</v>
      </c>
      <c r="W49" s="15">
        <f t="shared" ca="1" si="75"/>
        <v>540.24760980634301</v>
      </c>
      <c r="X49" s="15">
        <f t="shared" ca="1" si="75"/>
        <v>525.01704291649037</v>
      </c>
      <c r="Y49" s="15">
        <f t="shared" ca="1" si="75"/>
        <v>509.78647602663767</v>
      </c>
      <c r="Z49" s="15">
        <f t="shared" ca="1" si="75"/>
        <v>494.55590913678498</v>
      </c>
      <c r="AA49" s="15">
        <f t="shared" ca="1" si="75"/>
        <v>479.32534224693222</v>
      </c>
      <c r="AB49" s="15">
        <f t="shared" ca="1" si="75"/>
        <v>464.09477535707953</v>
      </c>
      <c r="AC49" s="15">
        <f t="shared" ca="1" si="75"/>
        <v>448.86420846722672</v>
      </c>
      <c r="AD49" s="15">
        <f t="shared" ca="1" si="75"/>
        <v>433.63364157737414</v>
      </c>
      <c r="AE49" s="15">
        <f t="shared" ca="1" si="75"/>
        <v>418.40307468752144</v>
      </c>
      <c r="AF49" s="15">
        <f t="shared" ca="1" si="75"/>
        <v>403.1725077976688</v>
      </c>
      <c r="AG49" s="15">
        <f t="shared" ca="1" si="75"/>
        <v>387.94194090781605</v>
      </c>
      <c r="AH49" s="15">
        <f t="shared" ca="1" si="75"/>
        <v>372.71137401796346</v>
      </c>
      <c r="AI49" s="15">
        <f t="shared" ca="1" si="75"/>
        <v>357.48080712811077</v>
      </c>
      <c r="AJ49" s="15">
        <f t="shared" ca="1" si="75"/>
        <v>342.25024023825802</v>
      </c>
      <c r="AK49" s="15">
        <f t="shared" ca="1" si="75"/>
        <v>327.01967334840538</v>
      </c>
      <c r="AL49" s="15">
        <f t="shared" ca="1" si="75"/>
        <v>311.78910645855262</v>
      </c>
      <c r="AM49" s="15">
        <f t="shared" ca="1" si="75"/>
        <v>296.55853956869998</v>
      </c>
      <c r="AN49" s="15">
        <f t="shared" ca="1" si="75"/>
        <v>281.3279726788474</v>
      </c>
      <c r="AO49" s="15">
        <f t="shared" ca="1" si="75"/>
        <v>266.09740578899465</v>
      </c>
      <c r="AP49" s="15">
        <f t="shared" ca="1" si="75"/>
        <v>250.86683889914201</v>
      </c>
      <c r="AQ49" s="15">
        <f t="shared" ca="1" si="75"/>
        <v>235.63627200928934</v>
      </c>
      <c r="AR49" s="15">
        <f t="shared" ca="1" si="75"/>
        <v>220.40570511943662</v>
      </c>
      <c r="AS49" s="15">
        <f t="shared" ca="1" si="75"/>
        <v>205.17513822958395</v>
      </c>
      <c r="AT49" s="15">
        <f t="shared" ca="1" si="75"/>
        <v>98.779927392329085</v>
      </c>
      <c r="AU49" s="15">
        <f t="shared" ca="1" si="75"/>
        <v>5.3907127771714207E-13</v>
      </c>
      <c r="AV49" s="15">
        <f t="shared" ca="1" si="75"/>
        <v>5.3907127771714207E-13</v>
      </c>
      <c r="AW49" s="15">
        <f t="shared" ca="1" si="75"/>
        <v>5.3907127771714207E-13</v>
      </c>
      <c r="AX49" s="15">
        <f t="shared" ca="1" si="75"/>
        <v>5.3907127771714207E-13</v>
      </c>
      <c r="AY49" s="15">
        <f t="shared" ca="1" si="75"/>
        <v>5.3907127771714207E-13</v>
      </c>
      <c r="AZ49" s="15">
        <f t="shared" ca="1" si="75"/>
        <v>5.3907127771714207E-13</v>
      </c>
      <c r="BA49" s="15">
        <f t="shared" ca="1" si="75"/>
        <v>5.3907127771714207E-13</v>
      </c>
      <c r="BB49" s="15">
        <f t="shared" ca="1" si="75"/>
        <v>5.3907127771714207E-13</v>
      </c>
      <c r="BC49" s="15">
        <f t="shared" ca="1" si="75"/>
        <v>5.3907127771714207E-13</v>
      </c>
      <c r="BD49" s="15">
        <f t="shared" ca="1" si="75"/>
        <v>5.3907127771714207E-13</v>
      </c>
      <c r="BE49" s="15">
        <f t="shared" ca="1" si="75"/>
        <v>5.3907127771714207E-13</v>
      </c>
      <c r="BF49" s="15">
        <f t="shared" ca="1" si="75"/>
        <v>5.3907127771714207E-13</v>
      </c>
      <c r="BG49" s="15">
        <f t="shared" ca="1" si="75"/>
        <v>5.3907127771714207E-13</v>
      </c>
      <c r="BH49" s="15">
        <f t="shared" ca="1" si="75"/>
        <v>5.3907127771714207E-13</v>
      </c>
      <c r="BI49" s="15">
        <f t="shared" ca="1" si="75"/>
        <v>5.3907127771714207E-13</v>
      </c>
      <c r="BJ49" s="15">
        <f t="shared" ca="1" si="75"/>
        <v>5.3907127771714207E-13</v>
      </c>
      <c r="BK49" s="15">
        <f t="shared" ca="1" si="75"/>
        <v>5.3907127771714207E-13</v>
      </c>
      <c r="BL49" s="15">
        <f t="shared" ca="1" si="75"/>
        <v>5.3907127771714207E-13</v>
      </c>
      <c r="BM49" s="15">
        <f t="shared" ca="1" si="75"/>
        <v>5.3907127771714207E-13</v>
      </c>
      <c r="BN49" s="15">
        <f t="shared" ca="1" si="75"/>
        <v>5.3907127771714207E-13</v>
      </c>
      <c r="BO49" s="15">
        <f t="shared" ref="BO49:CQ49" ca="1" si="76">BO46+BO48</f>
        <v>5.3907127771714207E-13</v>
      </c>
      <c r="BP49" s="15">
        <f t="shared" ca="1" si="76"/>
        <v>5.3907127771714207E-13</v>
      </c>
      <c r="BQ49" s="15">
        <f t="shared" ca="1" si="76"/>
        <v>5.3907127771714207E-13</v>
      </c>
      <c r="BR49" s="15">
        <f t="shared" ca="1" si="76"/>
        <v>5.3907127771714207E-13</v>
      </c>
      <c r="BS49" s="15">
        <f t="shared" ca="1" si="76"/>
        <v>5.3907127771714207E-13</v>
      </c>
      <c r="BT49" s="15">
        <f t="shared" ca="1" si="76"/>
        <v>5.3907127771714207E-13</v>
      </c>
      <c r="BU49" s="15">
        <f t="shared" ca="1" si="76"/>
        <v>5.3907127771714207E-13</v>
      </c>
      <c r="BV49" s="15">
        <f t="shared" ca="1" si="76"/>
        <v>5.3907127771714207E-13</v>
      </c>
      <c r="BW49" s="15">
        <f t="shared" ca="1" si="76"/>
        <v>5.3907127771714207E-13</v>
      </c>
      <c r="BX49" s="15">
        <f t="shared" ca="1" si="76"/>
        <v>5.3907127771714207E-13</v>
      </c>
      <c r="BY49" s="15">
        <f t="shared" ca="1" si="76"/>
        <v>5.3907127771714207E-13</v>
      </c>
      <c r="BZ49" s="15">
        <f t="shared" ca="1" si="76"/>
        <v>5.3907127771714207E-13</v>
      </c>
      <c r="CA49" s="15">
        <f t="shared" ca="1" si="76"/>
        <v>5.3907127771714207E-13</v>
      </c>
      <c r="CB49" s="15">
        <f t="shared" ca="1" si="76"/>
        <v>5.3907127771714207E-13</v>
      </c>
      <c r="CC49" s="15">
        <f t="shared" ca="1" si="76"/>
        <v>5.3907127771714207E-13</v>
      </c>
      <c r="CD49" s="15">
        <f t="shared" ca="1" si="76"/>
        <v>5.3907127771714207E-13</v>
      </c>
      <c r="CE49" s="15">
        <f t="shared" ca="1" si="76"/>
        <v>5.3907127771714207E-13</v>
      </c>
      <c r="CF49" s="15">
        <f t="shared" ca="1" si="76"/>
        <v>5.3907127771714207E-13</v>
      </c>
      <c r="CG49" s="15">
        <f t="shared" ca="1" si="76"/>
        <v>5.3907127771714207E-13</v>
      </c>
      <c r="CH49" s="15">
        <f t="shared" ca="1" si="76"/>
        <v>5.3907127771714207E-13</v>
      </c>
      <c r="CI49" s="15">
        <f t="shared" ca="1" si="76"/>
        <v>5.3907127771714207E-13</v>
      </c>
      <c r="CJ49" s="15">
        <f t="shared" ca="1" si="76"/>
        <v>5.3907127771714207E-13</v>
      </c>
      <c r="CK49" s="15">
        <f t="shared" ca="1" si="76"/>
        <v>5.3907127771714207E-13</v>
      </c>
      <c r="CL49" s="15">
        <f t="shared" ca="1" si="76"/>
        <v>5.3907127771714207E-13</v>
      </c>
      <c r="CM49" s="15">
        <f t="shared" ca="1" si="76"/>
        <v>5.3907127771714207E-13</v>
      </c>
      <c r="CN49" s="15">
        <f t="shared" ca="1" si="76"/>
        <v>5.3907127771714207E-13</v>
      </c>
      <c r="CO49" s="15">
        <f t="shared" ca="1" si="76"/>
        <v>5.3907127771714207E-13</v>
      </c>
      <c r="CP49" s="15">
        <f t="shared" ca="1" si="76"/>
        <v>5.3907127771714207E-13</v>
      </c>
      <c r="CQ49" s="15">
        <f t="shared" ca="1" si="76"/>
        <v>5.3907127771714207E-13</v>
      </c>
      <c r="CR49" s="15">
        <f t="shared" ref="CR49:CX49" ca="1" si="77">CR46+CR48</f>
        <v>5.3907127771714207E-13</v>
      </c>
      <c r="CS49" s="15">
        <f t="shared" ca="1" si="77"/>
        <v>5.3907127771714207E-13</v>
      </c>
      <c r="CT49" s="15">
        <f t="shared" ca="1" si="77"/>
        <v>5.3907127771714207E-13</v>
      </c>
      <c r="CU49" s="15">
        <f t="shared" ca="1" si="77"/>
        <v>5.3907127771714207E-13</v>
      </c>
      <c r="CV49" s="15">
        <f t="shared" ca="1" si="77"/>
        <v>5.3907127771714207E-13</v>
      </c>
      <c r="CW49" s="15">
        <f t="shared" ca="1" si="77"/>
        <v>5.3907127771714207E-13</v>
      </c>
      <c r="CX49" s="15">
        <f t="shared" ca="1" si="77"/>
        <v>5.3907127771714207E-13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7866.2897273086892</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12:BQ13 E14:BQ14 D15:BQ17">
    <cfRule type="expression" dxfId="783" priority="3045">
      <formula>$D$4=""</formula>
    </cfRule>
  </conditionalFormatting>
  <conditionalFormatting sqref="D4:CX7">
    <cfRule type="expression" dxfId="782" priority="5234">
      <formula>$D$4=""</formula>
    </cfRule>
  </conditionalFormatting>
  <conditionalFormatting sqref="D9:CX11">
    <cfRule type="expression" dxfId="781" priority="145">
      <formula>$D$4=""</formula>
    </cfRule>
  </conditionalFormatting>
  <conditionalFormatting sqref="D21:CX35">
    <cfRule type="expression" dxfId="780" priority="1674">
      <formula>$D$4=""</formula>
    </cfRule>
  </conditionalFormatting>
  <conditionalFormatting sqref="D37:CX51">
    <cfRule type="expression" dxfId="779" priority="1384">
      <formula>$D$4=""</formula>
    </cfRule>
  </conditionalFormatting>
  <conditionalFormatting sqref="E4:CX7">
    <cfRule type="expression" dxfId="778" priority="5233">
      <formula>$E$4=""</formula>
    </cfRule>
  </conditionalFormatting>
  <conditionalFormatting sqref="E9:CX9">
    <cfRule type="expression" dxfId="777" priority="803">
      <formula>$E$4=""</formula>
    </cfRule>
  </conditionalFormatting>
  <conditionalFormatting sqref="E12:CX17">
    <cfRule type="expression" dxfId="776" priority="2582">
      <formula>$E$4=""</formula>
    </cfRule>
  </conditionalFormatting>
  <conditionalFormatting sqref="E21:CX35">
    <cfRule type="expression" dxfId="775" priority="1673">
      <formula>$E$4=""</formula>
    </cfRule>
  </conditionalFormatting>
  <conditionalFormatting sqref="E37:CX51">
    <cfRule type="expression" dxfId="774" priority="1383">
      <formula>$E$4=""</formula>
    </cfRule>
  </conditionalFormatting>
  <conditionalFormatting sqref="F4:CX7">
    <cfRule type="expression" dxfId="773" priority="5232">
      <formula>$F$4=""</formula>
    </cfRule>
  </conditionalFormatting>
  <conditionalFormatting sqref="F9:CX9">
    <cfRule type="expression" dxfId="772" priority="802">
      <formula>$F$4=""</formula>
    </cfRule>
  </conditionalFormatting>
  <conditionalFormatting sqref="F12:CX17">
    <cfRule type="expression" dxfId="771" priority="2581">
      <formula>$F$4=""</formula>
    </cfRule>
  </conditionalFormatting>
  <conditionalFormatting sqref="F21:CX35">
    <cfRule type="expression" dxfId="770" priority="1672">
      <formula>$F$4=""</formula>
    </cfRule>
  </conditionalFormatting>
  <conditionalFormatting sqref="F37:CX51">
    <cfRule type="expression" dxfId="769" priority="1382">
      <formula>$F$4=""</formula>
    </cfRule>
  </conditionalFormatting>
  <conditionalFormatting sqref="G4:CX7">
    <cfRule type="expression" dxfId="768" priority="5231">
      <formula>$G$4=""</formula>
    </cfRule>
  </conditionalFormatting>
  <conditionalFormatting sqref="G9:CX9">
    <cfRule type="expression" dxfId="767" priority="801">
      <formula>$G$4=""</formula>
    </cfRule>
  </conditionalFormatting>
  <conditionalFormatting sqref="G12:CX17">
    <cfRule type="expression" dxfId="766" priority="2580">
      <formula>$G$4=""</formula>
    </cfRule>
  </conditionalFormatting>
  <conditionalFormatting sqref="G21:CX35">
    <cfRule type="expression" dxfId="765" priority="1671">
      <formula>$G$4=""</formula>
    </cfRule>
  </conditionalFormatting>
  <conditionalFormatting sqref="G37:CX51">
    <cfRule type="expression" dxfId="764" priority="1381">
      <formula>$G$4=""</formula>
    </cfRule>
  </conditionalFormatting>
  <conditionalFormatting sqref="H4:CX7">
    <cfRule type="expression" dxfId="763" priority="5230">
      <formula>$H$4=""</formula>
    </cfRule>
  </conditionalFormatting>
  <conditionalFormatting sqref="H9:CX9">
    <cfRule type="expression" dxfId="762" priority="800">
      <formula>$H$4=""</formula>
    </cfRule>
  </conditionalFormatting>
  <conditionalFormatting sqref="H12:CX17">
    <cfRule type="expression" dxfId="761" priority="2579">
      <formula>$H$4=""</formula>
    </cfRule>
  </conditionalFormatting>
  <conditionalFormatting sqref="H21:CX35">
    <cfRule type="expression" dxfId="760" priority="1670">
      <formula>$H$4=""</formula>
    </cfRule>
  </conditionalFormatting>
  <conditionalFormatting sqref="H37:CX51">
    <cfRule type="expression" dxfId="759" priority="1380">
      <formula>$H$4=""</formula>
    </cfRule>
  </conditionalFormatting>
  <conditionalFormatting sqref="I4:CX7">
    <cfRule type="expression" dxfId="758" priority="5229">
      <formula>$I$4=""</formula>
    </cfRule>
  </conditionalFormatting>
  <conditionalFormatting sqref="I9:CX9">
    <cfRule type="expression" dxfId="757" priority="799">
      <formula>$I$4=""</formula>
    </cfRule>
  </conditionalFormatting>
  <conditionalFormatting sqref="I12:CX17">
    <cfRule type="expression" dxfId="756" priority="2578">
      <formula>$I$4=""</formula>
    </cfRule>
  </conditionalFormatting>
  <conditionalFormatting sqref="I21:CX35">
    <cfRule type="expression" dxfId="755" priority="1669">
      <formula>$I$4=""</formula>
    </cfRule>
  </conditionalFormatting>
  <conditionalFormatting sqref="I37:CX51">
    <cfRule type="expression" dxfId="754" priority="1379">
      <formula>$I$4=""</formula>
    </cfRule>
  </conditionalFormatting>
  <conditionalFormatting sqref="J4:CX7">
    <cfRule type="expression" dxfId="753" priority="5228">
      <formula>$J$4=""</formula>
    </cfRule>
  </conditionalFormatting>
  <conditionalFormatting sqref="J9:CX9">
    <cfRule type="expression" dxfId="752" priority="798">
      <formula>$J$4=""</formula>
    </cfRule>
  </conditionalFormatting>
  <conditionalFormatting sqref="J12:CX17">
    <cfRule type="expression" dxfId="751" priority="2577">
      <formula>$J$4=""</formula>
    </cfRule>
  </conditionalFormatting>
  <conditionalFormatting sqref="J21:CX35">
    <cfRule type="expression" dxfId="750" priority="1668">
      <formula>$J$4=""</formula>
    </cfRule>
  </conditionalFormatting>
  <conditionalFormatting sqref="J37:CX51">
    <cfRule type="expression" dxfId="749" priority="1378">
      <formula>$J$4=""</formula>
    </cfRule>
  </conditionalFormatting>
  <conditionalFormatting sqref="K4:CX7">
    <cfRule type="expression" dxfId="748" priority="5227">
      <formula>$K$4=""</formula>
    </cfRule>
  </conditionalFormatting>
  <conditionalFormatting sqref="K9:CX9">
    <cfRule type="expression" dxfId="747" priority="797">
      <formula>$K$4=""</formula>
    </cfRule>
  </conditionalFormatting>
  <conditionalFormatting sqref="K12:CX17">
    <cfRule type="expression" dxfId="746" priority="2576">
      <formula>$K$4=""</formula>
    </cfRule>
  </conditionalFormatting>
  <conditionalFormatting sqref="K21:CX35">
    <cfRule type="expression" dxfId="745" priority="1667">
      <formula>$K$4=""</formula>
    </cfRule>
  </conditionalFormatting>
  <conditionalFormatting sqref="K37:CX51">
    <cfRule type="expression" dxfId="744" priority="1377">
      <formula>$K$4=""</formula>
    </cfRule>
  </conditionalFormatting>
  <conditionalFormatting sqref="L4:CX7">
    <cfRule type="expression" dxfId="743" priority="5226">
      <formula>$L$4=""</formula>
    </cfRule>
  </conditionalFormatting>
  <conditionalFormatting sqref="L9:CX9">
    <cfRule type="expression" dxfId="742" priority="796">
      <formula>$L$4=""</formula>
    </cfRule>
  </conditionalFormatting>
  <conditionalFormatting sqref="L12:CX17">
    <cfRule type="expression" dxfId="741" priority="2575">
      <formula>$L$4=""</formula>
    </cfRule>
  </conditionalFormatting>
  <conditionalFormatting sqref="L21:CX35">
    <cfRule type="expression" dxfId="740" priority="1666">
      <formula>$L$4=""</formula>
    </cfRule>
  </conditionalFormatting>
  <conditionalFormatting sqref="L37:CX51">
    <cfRule type="expression" dxfId="739" priority="1376">
      <formula>$L$4=""</formula>
    </cfRule>
  </conditionalFormatting>
  <conditionalFormatting sqref="M4:CX7">
    <cfRule type="expression" dxfId="738" priority="5225">
      <formula>$M$4=""</formula>
    </cfRule>
  </conditionalFormatting>
  <conditionalFormatting sqref="M9:CX9">
    <cfRule type="expression" dxfId="737" priority="795">
      <formula>$M$4=""</formula>
    </cfRule>
  </conditionalFormatting>
  <conditionalFormatting sqref="M12:CX17">
    <cfRule type="expression" dxfId="736" priority="2574">
      <formula>$M$4=""</formula>
    </cfRule>
  </conditionalFormatting>
  <conditionalFormatting sqref="M21:CX35">
    <cfRule type="expression" dxfId="735" priority="1665">
      <formula>$M$4=""</formula>
    </cfRule>
  </conditionalFormatting>
  <conditionalFormatting sqref="M37:CX51">
    <cfRule type="expression" dxfId="734" priority="1375">
      <formula>$M$4=""</formula>
    </cfRule>
  </conditionalFormatting>
  <conditionalFormatting sqref="N4:CX7">
    <cfRule type="expression" dxfId="733" priority="5224">
      <formula>$N$4=""</formula>
    </cfRule>
  </conditionalFormatting>
  <conditionalFormatting sqref="N9:CX9">
    <cfRule type="expression" dxfId="732" priority="794">
      <formula>$N$4=""</formula>
    </cfRule>
  </conditionalFormatting>
  <conditionalFormatting sqref="N12:CX17">
    <cfRule type="expression" dxfId="731" priority="2573">
      <formula>$N$4=""</formula>
    </cfRule>
  </conditionalFormatting>
  <conditionalFormatting sqref="N21:CX35">
    <cfRule type="expression" dxfId="730" priority="1664">
      <formula>$N$4=""</formula>
    </cfRule>
  </conditionalFormatting>
  <conditionalFormatting sqref="N37:CX51">
    <cfRule type="expression" dxfId="729" priority="1374">
      <formula>$N$4=""</formula>
    </cfRule>
  </conditionalFormatting>
  <conditionalFormatting sqref="O4:CX7">
    <cfRule type="expression" dxfId="728" priority="5223">
      <formula>$O$4=""</formula>
    </cfRule>
  </conditionalFormatting>
  <conditionalFormatting sqref="O9:CX9">
    <cfRule type="expression" dxfId="727" priority="793">
      <formula>$O$4=""</formula>
    </cfRule>
  </conditionalFormatting>
  <conditionalFormatting sqref="O12:CX17">
    <cfRule type="expression" dxfId="726" priority="2572">
      <formula>$O$4=""</formula>
    </cfRule>
  </conditionalFormatting>
  <conditionalFormatting sqref="O21:CX35">
    <cfRule type="expression" dxfId="725" priority="1663">
      <formula>$O$4=""</formula>
    </cfRule>
  </conditionalFormatting>
  <conditionalFormatting sqref="O37:CX51">
    <cfRule type="expression" dxfId="724" priority="1373">
      <formula>$O$4=""</formula>
    </cfRule>
  </conditionalFormatting>
  <conditionalFormatting sqref="P4:CX7">
    <cfRule type="expression" dxfId="723" priority="5222">
      <formula>$P$4=""</formula>
    </cfRule>
  </conditionalFormatting>
  <conditionalFormatting sqref="P9:CX9">
    <cfRule type="expression" dxfId="722" priority="792">
      <formula>$P$4=""</formula>
    </cfRule>
  </conditionalFormatting>
  <conditionalFormatting sqref="P12:CX17">
    <cfRule type="expression" dxfId="721" priority="2571">
      <formula>$P$4=""</formula>
    </cfRule>
  </conditionalFormatting>
  <conditionalFormatting sqref="P21:CX35">
    <cfRule type="expression" dxfId="720" priority="1662">
      <formula>$P$4=""</formula>
    </cfRule>
  </conditionalFormatting>
  <conditionalFormatting sqref="P37:CX51">
    <cfRule type="expression" dxfId="719" priority="1372">
      <formula>$P$4=""</formula>
    </cfRule>
  </conditionalFormatting>
  <conditionalFormatting sqref="Q4:CX7">
    <cfRule type="expression" dxfId="718" priority="5221">
      <formula>$Q$4=""</formula>
    </cfRule>
  </conditionalFormatting>
  <conditionalFormatting sqref="Q9:CX9">
    <cfRule type="expression" dxfId="717" priority="791">
      <formula>$Q$4=""</formula>
    </cfRule>
  </conditionalFormatting>
  <conditionalFormatting sqref="Q12:CX17">
    <cfRule type="expression" dxfId="716" priority="2570">
      <formula>$Q$4=""</formula>
    </cfRule>
  </conditionalFormatting>
  <conditionalFormatting sqref="Q21:CX35">
    <cfRule type="expression" dxfId="715" priority="1661">
      <formula>$Q$4=""</formula>
    </cfRule>
  </conditionalFormatting>
  <conditionalFormatting sqref="Q37:CX51">
    <cfRule type="expression" dxfId="714" priority="1371">
      <formula>$Q$4=""</formula>
    </cfRule>
  </conditionalFormatting>
  <conditionalFormatting sqref="R4:CX7">
    <cfRule type="expression" dxfId="713" priority="5220">
      <formula>$R$4=""</formula>
    </cfRule>
  </conditionalFormatting>
  <conditionalFormatting sqref="R9:CX9">
    <cfRule type="expression" dxfId="712" priority="790">
      <formula>$R$4=""</formula>
    </cfRule>
  </conditionalFormatting>
  <conditionalFormatting sqref="R12:CX17">
    <cfRule type="expression" dxfId="711" priority="2569">
      <formula>$R$4=""</formula>
    </cfRule>
  </conditionalFormatting>
  <conditionalFormatting sqref="R21:CX35">
    <cfRule type="expression" dxfId="710" priority="1660">
      <formula>$R$4=""</formula>
    </cfRule>
  </conditionalFormatting>
  <conditionalFormatting sqref="R37:CX51">
    <cfRule type="expression" dxfId="709" priority="1370">
      <formula>$R$4=""</formula>
    </cfRule>
  </conditionalFormatting>
  <conditionalFormatting sqref="S4:CX7">
    <cfRule type="expression" dxfId="708" priority="5219">
      <formula>$S$4=""</formula>
    </cfRule>
  </conditionalFormatting>
  <conditionalFormatting sqref="S9:CX9">
    <cfRule type="expression" dxfId="707" priority="789">
      <formula>$S$4=""</formula>
    </cfRule>
  </conditionalFormatting>
  <conditionalFormatting sqref="S12:CX17">
    <cfRule type="expression" dxfId="706" priority="2568">
      <formula>$S$4=""</formula>
    </cfRule>
  </conditionalFormatting>
  <conditionalFormatting sqref="S21:CX35">
    <cfRule type="expression" dxfId="705" priority="1659">
      <formula>$S$4=""</formula>
    </cfRule>
  </conditionalFormatting>
  <conditionalFormatting sqref="S37:CX51">
    <cfRule type="expression" dxfId="704" priority="1369">
      <formula>$S$4=""</formula>
    </cfRule>
  </conditionalFormatting>
  <conditionalFormatting sqref="T4:CX7">
    <cfRule type="expression" dxfId="703" priority="5218">
      <formula>$T$4=""</formula>
    </cfRule>
  </conditionalFormatting>
  <conditionalFormatting sqref="T9:CX9">
    <cfRule type="expression" dxfId="702" priority="788">
      <formula>$T$4=""</formula>
    </cfRule>
  </conditionalFormatting>
  <conditionalFormatting sqref="T12:CX17">
    <cfRule type="expression" dxfId="701" priority="2567">
      <formula>$T$4=""</formula>
    </cfRule>
  </conditionalFormatting>
  <conditionalFormatting sqref="T21:CX35">
    <cfRule type="expression" dxfId="700" priority="1658">
      <formula>$T$4=""</formula>
    </cfRule>
  </conditionalFormatting>
  <conditionalFormatting sqref="T37:CX51">
    <cfRule type="expression" dxfId="699" priority="1368">
      <formula>$T$4=""</formula>
    </cfRule>
  </conditionalFormatting>
  <conditionalFormatting sqref="U4:CX7">
    <cfRule type="expression" dxfId="698" priority="5217">
      <formula>$U$4=""</formula>
    </cfRule>
  </conditionalFormatting>
  <conditionalFormatting sqref="U9:CX9">
    <cfRule type="expression" dxfId="697" priority="787">
      <formula>$U$4=""</formula>
    </cfRule>
  </conditionalFormatting>
  <conditionalFormatting sqref="U12:CX17">
    <cfRule type="expression" dxfId="696" priority="2566">
      <formula>$U$4=""</formula>
    </cfRule>
  </conditionalFormatting>
  <conditionalFormatting sqref="U21:CX35">
    <cfRule type="expression" dxfId="695" priority="1657">
      <formula>$U$4=""</formula>
    </cfRule>
  </conditionalFormatting>
  <conditionalFormatting sqref="U37:CX51">
    <cfRule type="expression" dxfId="694" priority="1367">
      <formula>$U$4=""</formula>
    </cfRule>
  </conditionalFormatting>
  <conditionalFormatting sqref="V4:CX7">
    <cfRule type="expression" dxfId="693" priority="5216">
      <formula>$V$4=""</formula>
    </cfRule>
  </conditionalFormatting>
  <conditionalFormatting sqref="V9:CX9">
    <cfRule type="expression" dxfId="692" priority="786">
      <formula>$V$4=""</formula>
    </cfRule>
  </conditionalFormatting>
  <conditionalFormatting sqref="V12:CX17">
    <cfRule type="expression" dxfId="691" priority="2565">
      <formula>$V$4=""</formula>
    </cfRule>
  </conditionalFormatting>
  <conditionalFormatting sqref="V21:CX35">
    <cfRule type="expression" dxfId="690" priority="1656">
      <formula>$V$4=""</formula>
    </cfRule>
  </conditionalFormatting>
  <conditionalFormatting sqref="V37:CX51">
    <cfRule type="expression" dxfId="689" priority="1366">
      <formula>$V$4=""</formula>
    </cfRule>
  </conditionalFormatting>
  <conditionalFormatting sqref="W4:CX7">
    <cfRule type="expression" dxfId="688" priority="5215">
      <formula>$W$4=""</formula>
    </cfRule>
  </conditionalFormatting>
  <conditionalFormatting sqref="W9:CX9">
    <cfRule type="expression" dxfId="687" priority="785">
      <formula>$W$4=""</formula>
    </cfRule>
  </conditionalFormatting>
  <conditionalFormatting sqref="W12:CX17">
    <cfRule type="expression" dxfId="686" priority="2564">
      <formula>$W$4=""</formula>
    </cfRule>
  </conditionalFormatting>
  <conditionalFormatting sqref="W21:CX35">
    <cfRule type="expression" dxfId="685" priority="1655">
      <formula>$W$4=""</formula>
    </cfRule>
  </conditionalFormatting>
  <conditionalFormatting sqref="W37:CX51">
    <cfRule type="expression" dxfId="684" priority="1365">
      <formula>$W$4=""</formula>
    </cfRule>
  </conditionalFormatting>
  <conditionalFormatting sqref="X4:CX7">
    <cfRule type="expression" dxfId="683" priority="5214">
      <formula>$X$4=""</formula>
    </cfRule>
  </conditionalFormatting>
  <conditionalFormatting sqref="X9:CX9">
    <cfRule type="expression" dxfId="682" priority="784">
      <formula>$X$4=""</formula>
    </cfRule>
  </conditionalFormatting>
  <conditionalFormatting sqref="X12:CX17">
    <cfRule type="expression" dxfId="681" priority="2563">
      <formula>$X$4=""</formula>
    </cfRule>
  </conditionalFormatting>
  <conditionalFormatting sqref="X21:CX35">
    <cfRule type="expression" dxfId="680" priority="1654">
      <formula>$X$4=""</formula>
    </cfRule>
  </conditionalFormatting>
  <conditionalFormatting sqref="X37:CX51">
    <cfRule type="expression" dxfId="679" priority="1364">
      <formula>$X$4=""</formula>
    </cfRule>
  </conditionalFormatting>
  <conditionalFormatting sqref="Y4:CX7">
    <cfRule type="expression" dxfId="678" priority="5213">
      <formula>$Y$4=""</formula>
    </cfRule>
  </conditionalFormatting>
  <conditionalFormatting sqref="Y9:CX9">
    <cfRule type="expression" dxfId="677" priority="783">
      <formula>$Y$4=""</formula>
    </cfRule>
  </conditionalFormatting>
  <conditionalFormatting sqref="Y12:CX17">
    <cfRule type="expression" dxfId="676" priority="2562">
      <formula>$Y$4=""</formula>
    </cfRule>
  </conditionalFormatting>
  <conditionalFormatting sqref="Y21:CX35">
    <cfRule type="expression" dxfId="675" priority="1653">
      <formula>$Y$4=""</formula>
    </cfRule>
  </conditionalFormatting>
  <conditionalFormatting sqref="Y37:CX51">
    <cfRule type="expression" dxfId="674" priority="1363">
      <formula>$Y$4=""</formula>
    </cfRule>
  </conditionalFormatting>
  <conditionalFormatting sqref="Z4:CX7">
    <cfRule type="expression" dxfId="673" priority="5212">
      <formula>$Z$4=""</formula>
    </cfRule>
  </conditionalFormatting>
  <conditionalFormatting sqref="Z9:CX9">
    <cfRule type="expression" dxfId="672" priority="782">
      <formula>$Z$4=""</formula>
    </cfRule>
  </conditionalFormatting>
  <conditionalFormatting sqref="Z12:CX17">
    <cfRule type="expression" dxfId="671" priority="2561">
      <formula>$Z$4=""</formula>
    </cfRule>
  </conditionalFormatting>
  <conditionalFormatting sqref="Z21:CX35">
    <cfRule type="expression" dxfId="670" priority="1652">
      <formula>$Z$4=""</formula>
    </cfRule>
  </conditionalFormatting>
  <conditionalFormatting sqref="Z37:CX51">
    <cfRule type="expression" dxfId="669" priority="1362">
      <formula>$Z$4=""</formula>
    </cfRule>
  </conditionalFormatting>
  <conditionalFormatting sqref="AA4:CX7">
    <cfRule type="expression" dxfId="668" priority="5211">
      <formula>$AA$4=""</formula>
    </cfRule>
  </conditionalFormatting>
  <conditionalFormatting sqref="AA9:CX9">
    <cfRule type="expression" dxfId="667" priority="781">
      <formula>$AA$4=""</formula>
    </cfRule>
  </conditionalFormatting>
  <conditionalFormatting sqref="AA12:CX17">
    <cfRule type="expression" dxfId="666" priority="2560">
      <formula>$AA$4=""</formula>
    </cfRule>
  </conditionalFormatting>
  <conditionalFormatting sqref="AA21:CX35">
    <cfRule type="expression" dxfId="665" priority="1651">
      <formula>$AA$4=""</formula>
    </cfRule>
  </conditionalFormatting>
  <conditionalFormatting sqref="AA37:CX51">
    <cfRule type="expression" dxfId="664" priority="1361">
      <formula>$AA$4=""</formula>
    </cfRule>
  </conditionalFormatting>
  <conditionalFormatting sqref="AB4:CX7">
    <cfRule type="expression" dxfId="663" priority="5210">
      <formula>$AB$4=""</formula>
    </cfRule>
  </conditionalFormatting>
  <conditionalFormatting sqref="AB9:CX9">
    <cfRule type="expression" dxfId="662" priority="780">
      <formula>$AB$4=""</formula>
    </cfRule>
  </conditionalFormatting>
  <conditionalFormatting sqref="AB12:CX17">
    <cfRule type="expression" dxfId="661" priority="2559">
      <formula>$AB$4=""</formula>
    </cfRule>
  </conditionalFormatting>
  <conditionalFormatting sqref="AB21:CX35">
    <cfRule type="expression" dxfId="660" priority="1650">
      <formula>$AB$4=""</formula>
    </cfRule>
  </conditionalFormatting>
  <conditionalFormatting sqref="AB37:CX51">
    <cfRule type="expression" dxfId="659" priority="1360">
      <formula>$AB$4=""</formula>
    </cfRule>
  </conditionalFormatting>
  <conditionalFormatting sqref="AC4:CX7">
    <cfRule type="expression" dxfId="658" priority="5209">
      <formula>$AC$4=""</formula>
    </cfRule>
  </conditionalFormatting>
  <conditionalFormatting sqref="AC9:CX9">
    <cfRule type="expression" dxfId="657" priority="779">
      <formula>$AC$4=""</formula>
    </cfRule>
  </conditionalFormatting>
  <conditionalFormatting sqref="AC12:CX17">
    <cfRule type="expression" dxfId="656" priority="2558">
      <formula>$AC$4=""</formula>
    </cfRule>
  </conditionalFormatting>
  <conditionalFormatting sqref="AC21:CX35">
    <cfRule type="expression" dxfId="655" priority="1649">
      <formula>$AC$4=""</formula>
    </cfRule>
  </conditionalFormatting>
  <conditionalFormatting sqref="AC37:CX51">
    <cfRule type="expression" dxfId="654" priority="1359">
      <formula>$AC$4=""</formula>
    </cfRule>
  </conditionalFormatting>
  <conditionalFormatting sqref="AD4:CX7">
    <cfRule type="expression" dxfId="653" priority="5208">
      <formula>$AD$4=""</formula>
    </cfRule>
  </conditionalFormatting>
  <conditionalFormatting sqref="AD9:CX9">
    <cfRule type="expression" dxfId="652" priority="778">
      <formula>$AD$4=""</formula>
    </cfRule>
  </conditionalFormatting>
  <conditionalFormatting sqref="AD12:CX17">
    <cfRule type="expression" dxfId="651" priority="2557">
      <formula>$AD$4=""</formula>
    </cfRule>
  </conditionalFormatting>
  <conditionalFormatting sqref="AD21:CX35">
    <cfRule type="expression" dxfId="650" priority="1648">
      <formula>$AD$4=""</formula>
    </cfRule>
  </conditionalFormatting>
  <conditionalFormatting sqref="AD37:CX51">
    <cfRule type="expression" dxfId="649" priority="1358">
      <formula>$AD$4=""</formula>
    </cfRule>
  </conditionalFormatting>
  <conditionalFormatting sqref="AE4:CX7">
    <cfRule type="expression" dxfId="648" priority="5207">
      <formula>$AE$4=""</formula>
    </cfRule>
  </conditionalFormatting>
  <conditionalFormatting sqref="AE9:CX9">
    <cfRule type="expression" dxfId="647" priority="777">
      <formula>$AE$4=""</formula>
    </cfRule>
  </conditionalFormatting>
  <conditionalFormatting sqref="AE12:CX17">
    <cfRule type="expression" dxfId="646" priority="2556">
      <formula>$AE$4=""</formula>
    </cfRule>
  </conditionalFormatting>
  <conditionalFormatting sqref="AE21:CX35">
    <cfRule type="expression" dxfId="645" priority="1647">
      <formula>$AE$4=""</formula>
    </cfRule>
  </conditionalFormatting>
  <conditionalFormatting sqref="AE37:CX51">
    <cfRule type="expression" dxfId="644" priority="1357">
      <formula>$AE$4=""</formula>
    </cfRule>
  </conditionalFormatting>
  <conditionalFormatting sqref="AF4:CX7">
    <cfRule type="expression" dxfId="643" priority="5206">
      <formula>$AF$4=""</formula>
    </cfRule>
  </conditionalFormatting>
  <conditionalFormatting sqref="AF9:CX9">
    <cfRule type="expression" dxfId="642" priority="776">
      <formula>$AF$4=""</formula>
    </cfRule>
  </conditionalFormatting>
  <conditionalFormatting sqref="AF12:CX17">
    <cfRule type="expression" dxfId="641" priority="2555">
      <formula>$AF$4=""</formula>
    </cfRule>
  </conditionalFormatting>
  <conditionalFormatting sqref="AF21:CX35">
    <cfRule type="expression" dxfId="640" priority="1646">
      <formula>$AF$4=""</formula>
    </cfRule>
  </conditionalFormatting>
  <conditionalFormatting sqref="AF37:CX51">
    <cfRule type="expression" dxfId="639" priority="1356">
      <formula>$AF$4=""</formula>
    </cfRule>
  </conditionalFormatting>
  <conditionalFormatting sqref="AG4:CX7">
    <cfRule type="expression" dxfId="638" priority="5205">
      <formula>$AG$4=""</formula>
    </cfRule>
  </conditionalFormatting>
  <conditionalFormatting sqref="AG9:CX9">
    <cfRule type="expression" dxfId="637" priority="775">
      <formula>$AG$4=""</formula>
    </cfRule>
  </conditionalFormatting>
  <conditionalFormatting sqref="AG12:CX17">
    <cfRule type="expression" dxfId="636" priority="2554">
      <formula>$AG$4=""</formula>
    </cfRule>
  </conditionalFormatting>
  <conditionalFormatting sqref="AG21:CX35">
    <cfRule type="expression" dxfId="635" priority="1645">
      <formula>$AG$4=""</formula>
    </cfRule>
  </conditionalFormatting>
  <conditionalFormatting sqref="AG37:CX51">
    <cfRule type="expression" dxfId="634" priority="1355">
      <formula>$AG$4=""</formula>
    </cfRule>
  </conditionalFormatting>
  <conditionalFormatting sqref="AH4:CX7">
    <cfRule type="expression" dxfId="633" priority="5204">
      <formula>$AH$4=""</formula>
    </cfRule>
  </conditionalFormatting>
  <conditionalFormatting sqref="AH9:CX9">
    <cfRule type="expression" dxfId="632" priority="774">
      <formula>$AH$4=""</formula>
    </cfRule>
  </conditionalFormatting>
  <conditionalFormatting sqref="AH12:CX17">
    <cfRule type="expression" dxfId="631" priority="2553">
      <formula>$AH$4=""</formula>
    </cfRule>
  </conditionalFormatting>
  <conditionalFormatting sqref="AH21:CX35">
    <cfRule type="expression" dxfId="630" priority="1644">
      <formula>$AH$4=""</formula>
    </cfRule>
  </conditionalFormatting>
  <conditionalFormatting sqref="AH37:CX51">
    <cfRule type="expression" dxfId="629" priority="1354">
      <formula>$AH$4=""</formula>
    </cfRule>
  </conditionalFormatting>
  <conditionalFormatting sqref="AI4:CX7">
    <cfRule type="expression" dxfId="628" priority="5203">
      <formula>$AI$4=""</formula>
    </cfRule>
  </conditionalFormatting>
  <conditionalFormatting sqref="AI9:CX9">
    <cfRule type="expression" dxfId="627" priority="773">
      <formula>$AI$4=""</formula>
    </cfRule>
  </conditionalFormatting>
  <conditionalFormatting sqref="AI12:CX17">
    <cfRule type="expression" dxfId="626" priority="2552">
      <formula>$AI$4=""</formula>
    </cfRule>
  </conditionalFormatting>
  <conditionalFormatting sqref="AI21:CX35">
    <cfRule type="expression" dxfId="625" priority="1643">
      <formula>$AI$4=""</formula>
    </cfRule>
  </conditionalFormatting>
  <conditionalFormatting sqref="AI37:CX51">
    <cfRule type="expression" dxfId="624" priority="1353">
      <formula>$AI$4=""</formula>
    </cfRule>
  </conditionalFormatting>
  <conditionalFormatting sqref="AJ4:CX7">
    <cfRule type="expression" dxfId="623" priority="5202">
      <formula>$AJ$4=""</formula>
    </cfRule>
  </conditionalFormatting>
  <conditionalFormatting sqref="AJ9:CX9">
    <cfRule type="expression" dxfId="622" priority="772">
      <formula>$AJ$4=""</formula>
    </cfRule>
  </conditionalFormatting>
  <conditionalFormatting sqref="AJ12:CX17">
    <cfRule type="expression" dxfId="621" priority="2551">
      <formula>$AJ$4=""</formula>
    </cfRule>
  </conditionalFormatting>
  <conditionalFormatting sqref="AJ21:CX35">
    <cfRule type="expression" dxfId="620" priority="1642">
      <formula>$AJ$4=""</formula>
    </cfRule>
  </conditionalFormatting>
  <conditionalFormatting sqref="AJ37:CX51">
    <cfRule type="expression" dxfId="619" priority="1352">
      <formula>$AJ$4=""</formula>
    </cfRule>
  </conditionalFormatting>
  <conditionalFormatting sqref="AK4:CX7">
    <cfRule type="expression" dxfId="618" priority="5201">
      <formula>$AK$4=""</formula>
    </cfRule>
  </conditionalFormatting>
  <conditionalFormatting sqref="AK9:CX9">
    <cfRule type="expression" dxfId="617" priority="771">
      <formula>$AK$4=""</formula>
    </cfRule>
  </conditionalFormatting>
  <conditionalFormatting sqref="AK12:CX17">
    <cfRule type="expression" dxfId="616" priority="2550">
      <formula>$AK$4=""</formula>
    </cfRule>
  </conditionalFormatting>
  <conditionalFormatting sqref="AK21:CX35">
    <cfRule type="expression" dxfId="615" priority="1641">
      <formula>$AK$4=""</formula>
    </cfRule>
  </conditionalFormatting>
  <conditionalFormatting sqref="AK37:CX51">
    <cfRule type="expression" dxfId="614" priority="1351">
      <formula>$AK$4=""</formula>
    </cfRule>
  </conditionalFormatting>
  <conditionalFormatting sqref="AL4:CX7">
    <cfRule type="expression" dxfId="613" priority="5200">
      <formula>$AL$4=""</formula>
    </cfRule>
  </conditionalFormatting>
  <conditionalFormatting sqref="AL9:CX9">
    <cfRule type="expression" dxfId="612" priority="770">
      <formula>$AL$4=""</formula>
    </cfRule>
  </conditionalFormatting>
  <conditionalFormatting sqref="AL12:CX17">
    <cfRule type="expression" dxfId="611" priority="2549">
      <formula>$AL$4=""</formula>
    </cfRule>
  </conditionalFormatting>
  <conditionalFormatting sqref="AL21:CX35">
    <cfRule type="expression" dxfId="610" priority="1640">
      <formula>$AL$4=""</formula>
    </cfRule>
  </conditionalFormatting>
  <conditionalFormatting sqref="AL37:CX51">
    <cfRule type="expression" dxfId="609" priority="1350">
      <formula>$AL$4=""</formula>
    </cfRule>
  </conditionalFormatting>
  <conditionalFormatting sqref="AM4:CX7">
    <cfRule type="expression" dxfId="608" priority="5199">
      <formula>$AM$4=""</formula>
    </cfRule>
  </conditionalFormatting>
  <conditionalFormatting sqref="AM9:CX9">
    <cfRule type="expression" dxfId="607" priority="769">
      <formula>$AM$4=""</formula>
    </cfRule>
  </conditionalFormatting>
  <conditionalFormatting sqref="AM12:CX17">
    <cfRule type="expression" dxfId="606" priority="2548">
      <formula>$AM$4=""</formula>
    </cfRule>
  </conditionalFormatting>
  <conditionalFormatting sqref="AM21:CX35">
    <cfRule type="expression" dxfId="605" priority="1639">
      <formula>$AM$4=""</formula>
    </cfRule>
  </conditionalFormatting>
  <conditionalFormatting sqref="AM37:CX51">
    <cfRule type="expression" dxfId="604" priority="1349">
      <formula>$AM$4=""</formula>
    </cfRule>
  </conditionalFormatting>
  <conditionalFormatting sqref="AN4:CX7">
    <cfRule type="expression" dxfId="603" priority="5198">
      <formula>$AN$4=""</formula>
    </cfRule>
  </conditionalFormatting>
  <conditionalFormatting sqref="AN9:CX9">
    <cfRule type="expression" dxfId="602" priority="768">
      <formula>$AN$4=""</formula>
    </cfRule>
  </conditionalFormatting>
  <conditionalFormatting sqref="AN12:CX17">
    <cfRule type="expression" dxfId="601" priority="2547">
      <formula>$AN$4=""</formula>
    </cfRule>
  </conditionalFormatting>
  <conditionalFormatting sqref="AN21:CX35">
    <cfRule type="expression" dxfId="600" priority="1638">
      <formula>$AN$4=""</formula>
    </cfRule>
  </conditionalFormatting>
  <conditionalFormatting sqref="AN37:CX51">
    <cfRule type="expression" dxfId="599" priority="1348">
      <formula>$AN$4=""</formula>
    </cfRule>
  </conditionalFormatting>
  <conditionalFormatting sqref="AO4:CX7">
    <cfRule type="expression" dxfId="598" priority="5197">
      <formula>$AO$4=""</formula>
    </cfRule>
  </conditionalFormatting>
  <conditionalFormatting sqref="AO9:CX9">
    <cfRule type="expression" dxfId="597" priority="767">
      <formula>$AO$4=""</formula>
    </cfRule>
  </conditionalFormatting>
  <conditionalFormatting sqref="AO12:CX17">
    <cfRule type="expression" dxfId="596" priority="2546">
      <formula>$AO$4=""</formula>
    </cfRule>
  </conditionalFormatting>
  <conditionalFormatting sqref="AO21:CX35">
    <cfRule type="expression" dxfId="595" priority="1637">
      <formula>$AO$4=""</formula>
    </cfRule>
  </conditionalFormatting>
  <conditionalFormatting sqref="AO37:CX51">
    <cfRule type="expression" dxfId="594" priority="1347">
      <formula>$AO$4=""</formula>
    </cfRule>
  </conditionalFormatting>
  <conditionalFormatting sqref="AP4:CX7">
    <cfRule type="expression" dxfId="593" priority="5196">
      <formula>$AP$4=""</formula>
    </cfRule>
  </conditionalFormatting>
  <conditionalFormatting sqref="AP9:CX9">
    <cfRule type="expression" dxfId="592" priority="766">
      <formula>$AP$4=""</formula>
    </cfRule>
  </conditionalFormatting>
  <conditionalFormatting sqref="AP12:CX17">
    <cfRule type="expression" dxfId="591" priority="2545">
      <formula>$AP$4=""</formula>
    </cfRule>
  </conditionalFormatting>
  <conditionalFormatting sqref="AP21:CX35">
    <cfRule type="expression" dxfId="590" priority="1636">
      <formula>$AP$4=""</formula>
    </cfRule>
  </conditionalFormatting>
  <conditionalFormatting sqref="AP37:CX51">
    <cfRule type="expression" dxfId="589" priority="1346">
      <formula>$AP$4=""</formula>
    </cfRule>
  </conditionalFormatting>
  <conditionalFormatting sqref="AQ4:CX7">
    <cfRule type="expression" dxfId="588" priority="5195">
      <formula>$AQ$4=""</formula>
    </cfRule>
  </conditionalFormatting>
  <conditionalFormatting sqref="AQ9:CX9">
    <cfRule type="expression" dxfId="587" priority="765">
      <formula>$AQ$4=""</formula>
    </cfRule>
  </conditionalFormatting>
  <conditionalFormatting sqref="AQ12:CX17">
    <cfRule type="expression" dxfId="586" priority="2544">
      <formula>$AQ$4=""</formula>
    </cfRule>
  </conditionalFormatting>
  <conditionalFormatting sqref="AQ21:CX35">
    <cfRule type="expression" dxfId="585" priority="1635">
      <formula>$AQ$4=""</formula>
    </cfRule>
  </conditionalFormatting>
  <conditionalFormatting sqref="AQ37:CX51">
    <cfRule type="expression" dxfId="584" priority="1345">
      <formula>$AQ$4=""</formula>
    </cfRule>
  </conditionalFormatting>
  <conditionalFormatting sqref="AR4:CX7">
    <cfRule type="expression" dxfId="583" priority="5194">
      <formula>$AR$4=""</formula>
    </cfRule>
  </conditionalFormatting>
  <conditionalFormatting sqref="AR9:CX9">
    <cfRule type="expression" dxfId="582" priority="764">
      <formula>$AR$4=""</formula>
    </cfRule>
  </conditionalFormatting>
  <conditionalFormatting sqref="AR12:CX17">
    <cfRule type="expression" dxfId="581" priority="2543">
      <formula>$AR$4=""</formula>
    </cfRule>
  </conditionalFormatting>
  <conditionalFormatting sqref="AR21:CX35">
    <cfRule type="expression" dxfId="580" priority="1634">
      <formula>$AR$4=""</formula>
    </cfRule>
  </conditionalFormatting>
  <conditionalFormatting sqref="AR37:CX51">
    <cfRule type="expression" dxfId="579" priority="1344">
      <formula>$AR$4=""</formula>
    </cfRule>
  </conditionalFormatting>
  <conditionalFormatting sqref="AS4:CX7">
    <cfRule type="expression" dxfId="578" priority="5193">
      <formula>$AS$4=""</formula>
    </cfRule>
  </conditionalFormatting>
  <conditionalFormatting sqref="AS9:CX9">
    <cfRule type="expression" dxfId="577" priority="763">
      <formula>$AS$4=""</formula>
    </cfRule>
  </conditionalFormatting>
  <conditionalFormatting sqref="AS12:CX17">
    <cfRule type="expression" dxfId="576" priority="2542">
      <formula>$AS$4=""</formula>
    </cfRule>
  </conditionalFormatting>
  <conditionalFormatting sqref="AS21:CX35">
    <cfRule type="expression" dxfId="575" priority="1633">
      <formula>$AS$4=""</formula>
    </cfRule>
  </conditionalFormatting>
  <conditionalFormatting sqref="AS37:CX51">
    <cfRule type="expression" dxfId="574" priority="1343">
      <formula>$AS$4=""</formula>
    </cfRule>
  </conditionalFormatting>
  <conditionalFormatting sqref="AT4:CX7">
    <cfRule type="expression" dxfId="573" priority="5192">
      <formula>$AT$4=""</formula>
    </cfRule>
  </conditionalFormatting>
  <conditionalFormatting sqref="AT9:CX9">
    <cfRule type="expression" dxfId="572" priority="762">
      <formula>$AT$4=""</formula>
    </cfRule>
  </conditionalFormatting>
  <conditionalFormatting sqref="AT12:CX17">
    <cfRule type="expression" dxfId="571" priority="2541">
      <formula>$AT$4=""</formula>
    </cfRule>
  </conditionalFormatting>
  <conditionalFormatting sqref="AT21:CX35">
    <cfRule type="expression" dxfId="570" priority="1632">
      <formula>$AT$4=""</formula>
    </cfRule>
  </conditionalFormatting>
  <conditionalFormatting sqref="AT37:CX51">
    <cfRule type="expression" dxfId="569" priority="1342">
      <formula>$AT$4=""</formula>
    </cfRule>
  </conditionalFormatting>
  <conditionalFormatting sqref="AU4:CX7">
    <cfRule type="expression" dxfId="568" priority="5191">
      <formula>$AU$4=""</formula>
    </cfRule>
  </conditionalFormatting>
  <conditionalFormatting sqref="AU9:CX9">
    <cfRule type="expression" dxfId="567" priority="761">
      <formula>$AU$4=""</formula>
    </cfRule>
  </conditionalFormatting>
  <conditionalFormatting sqref="AU12:CX17">
    <cfRule type="expression" dxfId="566" priority="2540">
      <formula>$AU$4=""</formula>
    </cfRule>
  </conditionalFormatting>
  <conditionalFormatting sqref="AU21:CX35">
    <cfRule type="expression" dxfId="565" priority="1631">
      <formula>$AU$4=""</formula>
    </cfRule>
  </conditionalFormatting>
  <conditionalFormatting sqref="AU37:CX51">
    <cfRule type="expression" dxfId="564" priority="1341">
      <formula>$AU$4=""</formula>
    </cfRule>
  </conditionalFormatting>
  <conditionalFormatting sqref="AV4:CX7">
    <cfRule type="expression" dxfId="563" priority="5190">
      <formula>$AV$4=""</formula>
    </cfRule>
  </conditionalFormatting>
  <conditionalFormatting sqref="AV9:CX9">
    <cfRule type="expression" dxfId="562" priority="760">
      <formula>$AV$4=""</formula>
    </cfRule>
  </conditionalFormatting>
  <conditionalFormatting sqref="AV12:CX17">
    <cfRule type="expression" dxfId="561" priority="2539">
      <formula>$AV$4=""</formula>
    </cfRule>
  </conditionalFormatting>
  <conditionalFormatting sqref="AV21:CX35">
    <cfRule type="expression" dxfId="560" priority="1630">
      <formula>$AV$4=""</formula>
    </cfRule>
  </conditionalFormatting>
  <conditionalFormatting sqref="AV37:CX51">
    <cfRule type="expression" dxfId="559" priority="1340">
      <formula>$AV$4=""</formula>
    </cfRule>
  </conditionalFormatting>
  <conditionalFormatting sqref="AW4:CX7">
    <cfRule type="expression" dxfId="558" priority="5189">
      <formula>$AW$4=""</formula>
    </cfRule>
  </conditionalFormatting>
  <conditionalFormatting sqref="AW9:CX9">
    <cfRule type="expression" dxfId="557" priority="759">
      <formula>$AW$4=""</formula>
    </cfRule>
  </conditionalFormatting>
  <conditionalFormatting sqref="AW12:CX17">
    <cfRule type="expression" dxfId="556" priority="2538">
      <formula>$AW$4=""</formula>
    </cfRule>
  </conditionalFormatting>
  <conditionalFormatting sqref="AW21:CX35">
    <cfRule type="expression" dxfId="555" priority="1629">
      <formula>$AW$4=""</formula>
    </cfRule>
  </conditionalFormatting>
  <conditionalFormatting sqref="AW37:CX51">
    <cfRule type="expression" dxfId="554" priority="1339">
      <formula>$AW$4=""</formula>
    </cfRule>
  </conditionalFormatting>
  <conditionalFormatting sqref="AX4:CX7">
    <cfRule type="expression" dxfId="553" priority="5188">
      <formula>$AX$4=""</formula>
    </cfRule>
  </conditionalFormatting>
  <conditionalFormatting sqref="AX9:CX9">
    <cfRule type="expression" dxfId="552" priority="758">
      <formula>$AX$4=""</formula>
    </cfRule>
  </conditionalFormatting>
  <conditionalFormatting sqref="AX12:CX17">
    <cfRule type="expression" dxfId="551" priority="2537">
      <formula>$AX$4=""</formula>
    </cfRule>
  </conditionalFormatting>
  <conditionalFormatting sqref="AX21:CX35">
    <cfRule type="expression" dxfId="550" priority="1628">
      <formula>$AX$4=""</formula>
    </cfRule>
  </conditionalFormatting>
  <conditionalFormatting sqref="AX37:CX51">
    <cfRule type="expression" dxfId="549" priority="1338">
      <formula>$AX$4=""</formula>
    </cfRule>
  </conditionalFormatting>
  <conditionalFormatting sqref="AY4:CX7">
    <cfRule type="expression" dxfId="548" priority="5187">
      <formula>$AY$4=""</formula>
    </cfRule>
  </conditionalFormatting>
  <conditionalFormatting sqref="AY9:CX9">
    <cfRule type="expression" dxfId="547" priority="757">
      <formula>$AY$4=""</formula>
    </cfRule>
  </conditionalFormatting>
  <conditionalFormatting sqref="AY12:CX17">
    <cfRule type="expression" dxfId="546" priority="2536">
      <formula>$AY$4=""</formula>
    </cfRule>
  </conditionalFormatting>
  <conditionalFormatting sqref="AY21:CX35">
    <cfRule type="expression" dxfId="545" priority="1627">
      <formula>$AY$4=""</formula>
    </cfRule>
  </conditionalFormatting>
  <conditionalFormatting sqref="AY37:CX51">
    <cfRule type="expression" dxfId="544" priority="1337">
      <formula>$AY$4=""</formula>
    </cfRule>
  </conditionalFormatting>
  <conditionalFormatting sqref="AZ4:CX7">
    <cfRule type="expression" dxfId="543" priority="5186">
      <formula>$AZ$4=""</formula>
    </cfRule>
  </conditionalFormatting>
  <conditionalFormatting sqref="AZ9:CX9">
    <cfRule type="expression" dxfId="542" priority="756">
      <formula>$AZ$4=""</formula>
    </cfRule>
  </conditionalFormatting>
  <conditionalFormatting sqref="AZ12:CX17">
    <cfRule type="expression" dxfId="541" priority="2535">
      <formula>$AZ$4=""</formula>
    </cfRule>
  </conditionalFormatting>
  <conditionalFormatting sqref="AZ21:CX35">
    <cfRule type="expression" dxfId="540" priority="1626">
      <formula>$AZ$4=""</formula>
    </cfRule>
  </conditionalFormatting>
  <conditionalFormatting sqref="AZ37:CX51">
    <cfRule type="expression" dxfId="539" priority="1336">
      <formula>$AZ$4=""</formula>
    </cfRule>
  </conditionalFormatting>
  <conditionalFormatting sqref="BA4:CX7">
    <cfRule type="expression" dxfId="538" priority="5185">
      <formula>$BA$4=""</formula>
    </cfRule>
  </conditionalFormatting>
  <conditionalFormatting sqref="BA9:CX9">
    <cfRule type="expression" dxfId="537" priority="755">
      <formula>$BA$4=""</formula>
    </cfRule>
  </conditionalFormatting>
  <conditionalFormatting sqref="BA12:CX17">
    <cfRule type="expression" dxfId="536" priority="2534">
      <formula>$BA$4=""</formula>
    </cfRule>
  </conditionalFormatting>
  <conditionalFormatting sqref="BA21:CX35">
    <cfRule type="expression" dxfId="535" priority="1625">
      <formula>$BA$4=""</formula>
    </cfRule>
  </conditionalFormatting>
  <conditionalFormatting sqref="BA37:CX51">
    <cfRule type="expression" dxfId="534" priority="1335">
      <formula>$BA$4=""</formula>
    </cfRule>
  </conditionalFormatting>
  <conditionalFormatting sqref="BB4:CX7">
    <cfRule type="expression" dxfId="533" priority="5184">
      <formula>$BB$4=""</formula>
    </cfRule>
  </conditionalFormatting>
  <conditionalFormatting sqref="BB9:CX9">
    <cfRule type="expression" dxfId="532" priority="754">
      <formula>$BB$4=""</formula>
    </cfRule>
  </conditionalFormatting>
  <conditionalFormatting sqref="BB12:CX17">
    <cfRule type="expression" dxfId="531" priority="2533">
      <formula>$BB$4=""</formula>
    </cfRule>
  </conditionalFormatting>
  <conditionalFormatting sqref="BB21:CX35">
    <cfRule type="expression" dxfId="530" priority="1624">
      <formula>$BB$4=""</formula>
    </cfRule>
  </conditionalFormatting>
  <conditionalFormatting sqref="BB37:CX51">
    <cfRule type="expression" dxfId="529" priority="1334">
      <formula>$BB$4=""</formula>
    </cfRule>
  </conditionalFormatting>
  <conditionalFormatting sqref="BC4:CX7">
    <cfRule type="expression" dxfId="528" priority="5183">
      <formula>$BC$4=""</formula>
    </cfRule>
  </conditionalFormatting>
  <conditionalFormatting sqref="BC9:CX9">
    <cfRule type="expression" dxfId="527" priority="753">
      <formula>$BC$4=""</formula>
    </cfRule>
  </conditionalFormatting>
  <conditionalFormatting sqref="BC12:CX17">
    <cfRule type="expression" dxfId="526" priority="2532">
      <formula>$BC$4=""</formula>
    </cfRule>
  </conditionalFormatting>
  <conditionalFormatting sqref="BC21:CX35">
    <cfRule type="expression" dxfId="525" priority="1623">
      <formula>$BC$4=""</formula>
    </cfRule>
  </conditionalFormatting>
  <conditionalFormatting sqref="BC37:CX51">
    <cfRule type="expression" dxfId="524" priority="1333">
      <formula>$BC$4=""</formula>
    </cfRule>
  </conditionalFormatting>
  <conditionalFormatting sqref="BD4:CX7">
    <cfRule type="expression" dxfId="523" priority="5182">
      <formula>$BD$4=""</formula>
    </cfRule>
  </conditionalFormatting>
  <conditionalFormatting sqref="BD9:CX9">
    <cfRule type="expression" dxfId="522" priority="752">
      <formula>$BD$4=""</formula>
    </cfRule>
  </conditionalFormatting>
  <conditionalFormatting sqref="BD12:CX17">
    <cfRule type="expression" dxfId="521" priority="2531">
      <formula>$BD$4=""</formula>
    </cfRule>
  </conditionalFormatting>
  <conditionalFormatting sqref="BD21:CX35">
    <cfRule type="expression" dxfId="520" priority="1622">
      <formula>$BD$4=""</formula>
    </cfRule>
  </conditionalFormatting>
  <conditionalFormatting sqref="BD37:CX51">
    <cfRule type="expression" dxfId="519" priority="1332">
      <formula>$BD$4=""</formula>
    </cfRule>
  </conditionalFormatting>
  <conditionalFormatting sqref="BE4:CX7">
    <cfRule type="expression" dxfId="518" priority="5181">
      <formula>$BE$4=""</formula>
    </cfRule>
  </conditionalFormatting>
  <conditionalFormatting sqref="BE9:CX9">
    <cfRule type="expression" dxfId="517" priority="751">
      <formula>$BE$4=""</formula>
    </cfRule>
  </conditionalFormatting>
  <conditionalFormatting sqref="BE12:CX17">
    <cfRule type="expression" dxfId="516" priority="2530">
      <formula>$BE$4=""</formula>
    </cfRule>
  </conditionalFormatting>
  <conditionalFormatting sqref="BE21:CX35">
    <cfRule type="expression" dxfId="515" priority="1621">
      <formula>$BE$4=""</formula>
    </cfRule>
  </conditionalFormatting>
  <conditionalFormatting sqref="BE37:CX51">
    <cfRule type="expression" dxfId="514" priority="1331">
      <formula>$BE$4=""</formula>
    </cfRule>
  </conditionalFormatting>
  <conditionalFormatting sqref="BF4:CX7">
    <cfRule type="expression" dxfId="513" priority="5180">
      <formula>$BF$4=""</formula>
    </cfRule>
  </conditionalFormatting>
  <conditionalFormatting sqref="BF9:CX9">
    <cfRule type="expression" dxfId="512" priority="750">
      <formula>$BF$4=""</formula>
    </cfRule>
  </conditionalFormatting>
  <conditionalFormatting sqref="BF12:CX17">
    <cfRule type="expression" dxfId="511" priority="2529">
      <formula>$BF$4=""</formula>
    </cfRule>
  </conditionalFormatting>
  <conditionalFormatting sqref="BF21:CX35">
    <cfRule type="expression" dxfId="510" priority="1620">
      <formula>$BF$4=""</formula>
    </cfRule>
  </conditionalFormatting>
  <conditionalFormatting sqref="BF37:CX51">
    <cfRule type="expression" dxfId="509" priority="1330">
      <formula>$BF$4=""</formula>
    </cfRule>
  </conditionalFormatting>
  <conditionalFormatting sqref="BG4:CX7">
    <cfRule type="expression" dxfId="508" priority="5179">
      <formula>$BG$4=""</formula>
    </cfRule>
  </conditionalFormatting>
  <conditionalFormatting sqref="BG9:CX9">
    <cfRule type="expression" dxfId="507" priority="749">
      <formula>$BG$4=""</formula>
    </cfRule>
  </conditionalFormatting>
  <conditionalFormatting sqref="BG12:CX17">
    <cfRule type="expression" dxfId="506" priority="2528">
      <formula>$BG$4=""</formula>
    </cfRule>
  </conditionalFormatting>
  <conditionalFormatting sqref="BG21:CX35">
    <cfRule type="expression" dxfId="505" priority="1619">
      <formula>$BG$4=""</formula>
    </cfRule>
  </conditionalFormatting>
  <conditionalFormatting sqref="BG37:CX51">
    <cfRule type="expression" dxfId="504" priority="1329">
      <formula>$BG$4=""</formula>
    </cfRule>
  </conditionalFormatting>
  <conditionalFormatting sqref="BH4:CX7">
    <cfRule type="expression" dxfId="503" priority="5178">
      <formula>$BH$4=""</formula>
    </cfRule>
  </conditionalFormatting>
  <conditionalFormatting sqref="BH9:CX9">
    <cfRule type="expression" dxfId="502" priority="748">
      <formula>$BH$4=""</formula>
    </cfRule>
  </conditionalFormatting>
  <conditionalFormatting sqref="BH12:CX17">
    <cfRule type="expression" dxfId="501" priority="2527">
      <formula>$BH$4=""</formula>
    </cfRule>
  </conditionalFormatting>
  <conditionalFormatting sqref="BH21:CX35">
    <cfRule type="expression" dxfId="500" priority="1618">
      <formula>$BH$4=""</formula>
    </cfRule>
  </conditionalFormatting>
  <conditionalFormatting sqref="BH37:CX51">
    <cfRule type="expression" dxfId="499" priority="1328">
      <formula>$BH$4=""</formula>
    </cfRule>
  </conditionalFormatting>
  <conditionalFormatting sqref="BI4:CX7">
    <cfRule type="expression" dxfId="498" priority="5177">
      <formula>$BI$4=""</formula>
    </cfRule>
  </conditionalFormatting>
  <conditionalFormatting sqref="BI9:CX9">
    <cfRule type="expression" dxfId="497" priority="747">
      <formula>$BI$4=""</formula>
    </cfRule>
  </conditionalFormatting>
  <conditionalFormatting sqref="BI12:CX17">
    <cfRule type="expression" dxfId="496" priority="2526">
      <formula>$BI$4=""</formula>
    </cfRule>
  </conditionalFormatting>
  <conditionalFormatting sqref="BI21:CX35">
    <cfRule type="expression" dxfId="495" priority="1617">
      <formula>$BI$4=""</formula>
    </cfRule>
  </conditionalFormatting>
  <conditionalFormatting sqref="BI37:CX51">
    <cfRule type="expression" dxfId="494" priority="1327">
      <formula>$BI$4=""</formula>
    </cfRule>
  </conditionalFormatting>
  <conditionalFormatting sqref="BJ4:CX7">
    <cfRule type="expression" dxfId="493" priority="5176">
      <formula>$BJ$4=""</formula>
    </cfRule>
  </conditionalFormatting>
  <conditionalFormatting sqref="BJ9:CX9">
    <cfRule type="expression" dxfId="492" priority="746">
      <formula>$BJ$4=""</formula>
    </cfRule>
  </conditionalFormatting>
  <conditionalFormatting sqref="BJ12:CX17">
    <cfRule type="expression" dxfId="491" priority="2525">
      <formula>$BJ$4=""</formula>
    </cfRule>
  </conditionalFormatting>
  <conditionalFormatting sqref="BJ21:CX35">
    <cfRule type="expression" dxfId="490" priority="1616">
      <formula>$BJ$4=""</formula>
    </cfRule>
  </conditionalFormatting>
  <conditionalFormatting sqref="BJ37:CX51">
    <cfRule type="expression" dxfId="489" priority="1326">
      <formula>$BJ$4=""</formula>
    </cfRule>
  </conditionalFormatting>
  <conditionalFormatting sqref="BK4:CX7">
    <cfRule type="expression" dxfId="488" priority="5175">
      <formula>$BK$4=""</formula>
    </cfRule>
  </conditionalFormatting>
  <conditionalFormatting sqref="BK9:CX9">
    <cfRule type="expression" dxfId="487" priority="745">
      <formula>$BK$4=""</formula>
    </cfRule>
  </conditionalFormatting>
  <conditionalFormatting sqref="BK12:CX17">
    <cfRule type="expression" dxfId="486" priority="2524">
      <formula>$BK$4=""</formula>
    </cfRule>
  </conditionalFormatting>
  <conditionalFormatting sqref="BK21:CX35">
    <cfRule type="expression" dxfId="485" priority="1615">
      <formula>$BK$4=""</formula>
    </cfRule>
  </conditionalFormatting>
  <conditionalFormatting sqref="BK37:CX51">
    <cfRule type="expression" dxfId="484" priority="1325">
      <formula>$BK$4=""</formula>
    </cfRule>
  </conditionalFormatting>
  <conditionalFormatting sqref="BL4:CX7">
    <cfRule type="expression" dxfId="483" priority="5174">
      <formula>$BL$4=""</formula>
    </cfRule>
  </conditionalFormatting>
  <conditionalFormatting sqref="BL9:CX9">
    <cfRule type="expression" dxfId="482" priority="744">
      <formula>$BL$4=""</formula>
    </cfRule>
  </conditionalFormatting>
  <conditionalFormatting sqref="BL12:CX17">
    <cfRule type="expression" dxfId="481" priority="2523">
      <formula>$BL$4=""</formula>
    </cfRule>
  </conditionalFormatting>
  <conditionalFormatting sqref="BL21:CX35">
    <cfRule type="expression" dxfId="480" priority="1614">
      <formula>$BL$4=""</formula>
    </cfRule>
  </conditionalFormatting>
  <conditionalFormatting sqref="BL37:CX51">
    <cfRule type="expression" dxfId="479" priority="1324">
      <formula>$BL$4=""</formula>
    </cfRule>
  </conditionalFormatting>
  <conditionalFormatting sqref="BM4:CX7">
    <cfRule type="expression" dxfId="478" priority="5173">
      <formula>$BM$4=""</formula>
    </cfRule>
  </conditionalFormatting>
  <conditionalFormatting sqref="BM9:CX9">
    <cfRule type="expression" dxfId="477" priority="743">
      <formula>$BM$4=""</formula>
    </cfRule>
  </conditionalFormatting>
  <conditionalFormatting sqref="BM12:CX17">
    <cfRule type="expression" dxfId="476" priority="2522">
      <formula>$BM$4=""</formula>
    </cfRule>
  </conditionalFormatting>
  <conditionalFormatting sqref="BM21:CX35">
    <cfRule type="expression" dxfId="475" priority="1613">
      <formula>$BM$4=""</formula>
    </cfRule>
  </conditionalFormatting>
  <conditionalFormatting sqref="BM37:CX51">
    <cfRule type="expression" dxfId="474" priority="1323">
      <formula>$BM$4=""</formula>
    </cfRule>
  </conditionalFormatting>
  <conditionalFormatting sqref="BN4:CX7">
    <cfRule type="expression" dxfId="473" priority="5172">
      <formula>$BN$4=""</formula>
    </cfRule>
  </conditionalFormatting>
  <conditionalFormatting sqref="BN9:CX9">
    <cfRule type="expression" dxfId="472" priority="742">
      <formula>$BN$4=""</formula>
    </cfRule>
  </conditionalFormatting>
  <conditionalFormatting sqref="BN12:CX17">
    <cfRule type="expression" dxfId="471" priority="2521">
      <formula>$BN$4=""</formula>
    </cfRule>
  </conditionalFormatting>
  <conditionalFormatting sqref="BN21:CX35">
    <cfRule type="expression" dxfId="470" priority="1612">
      <formula>$BN$4=""</formula>
    </cfRule>
  </conditionalFormatting>
  <conditionalFormatting sqref="BN37:CX51">
    <cfRule type="expression" dxfId="469" priority="1322">
      <formula>$BN$4=""</formula>
    </cfRule>
  </conditionalFormatting>
  <conditionalFormatting sqref="BO9:CX9">
    <cfRule type="expression" dxfId="468" priority="741">
      <formula>$BO$4=""</formula>
    </cfRule>
  </conditionalFormatting>
  <conditionalFormatting sqref="BO12:CX17">
    <cfRule type="expression" dxfId="467" priority="2520">
      <formula>$BO$4=""</formula>
    </cfRule>
  </conditionalFormatting>
  <conditionalFormatting sqref="BO21:CX35">
    <cfRule type="expression" dxfId="466" priority="1611">
      <formula>$BO$4=""</formula>
    </cfRule>
  </conditionalFormatting>
  <conditionalFormatting sqref="BO37:CX51">
    <cfRule type="expression" dxfId="465" priority="1321">
      <formula>$BO$4=""</formula>
    </cfRule>
  </conditionalFormatting>
  <conditionalFormatting sqref="BP9:CX9">
    <cfRule type="expression" dxfId="464" priority="740">
      <formula>$BP$4=""</formula>
    </cfRule>
  </conditionalFormatting>
  <conditionalFormatting sqref="BP12:CX17">
    <cfRule type="expression" dxfId="463" priority="2519">
      <formula>$BP$4=""</formula>
    </cfRule>
  </conditionalFormatting>
  <conditionalFormatting sqref="BP21:CX35">
    <cfRule type="expression" dxfId="462" priority="1610">
      <formula>$BP$4=""</formula>
    </cfRule>
  </conditionalFormatting>
  <conditionalFormatting sqref="BP37:CX51">
    <cfRule type="expression" dxfId="461" priority="1320">
      <formula>$BP$4=""</formula>
    </cfRule>
  </conditionalFormatting>
  <conditionalFormatting sqref="BQ9:CX9">
    <cfRule type="expression" dxfId="460" priority="739">
      <formula>$BQ$4=""</formula>
    </cfRule>
  </conditionalFormatting>
  <conditionalFormatting sqref="BQ12:CX17">
    <cfRule type="expression" dxfId="459" priority="2518">
      <formula>$BQ$4=""</formula>
    </cfRule>
  </conditionalFormatting>
  <conditionalFormatting sqref="BQ21:CX35">
    <cfRule type="expression" dxfId="458" priority="1609">
      <formula>$BQ$4=""</formula>
    </cfRule>
  </conditionalFormatting>
  <conditionalFormatting sqref="BQ37:CX51">
    <cfRule type="expression" dxfId="457" priority="1319">
      <formula>$BQ$4=""</formula>
    </cfRule>
  </conditionalFormatting>
  <conditionalFormatting sqref="BR9:CX9">
    <cfRule type="expression" dxfId="456" priority="738">
      <formula>$BR$4=""</formula>
    </cfRule>
  </conditionalFormatting>
  <conditionalFormatting sqref="BR12:CX17">
    <cfRule type="expression" dxfId="455" priority="2517">
      <formula>$BR$4=""</formula>
    </cfRule>
    <cfRule type="expression" dxfId="454" priority="2583">
      <formula>$D$4=""</formula>
    </cfRule>
  </conditionalFormatting>
  <conditionalFormatting sqref="BR21:CX35">
    <cfRule type="expression" dxfId="453" priority="1608">
      <formula>$BR$4=""</formula>
    </cfRule>
  </conditionalFormatting>
  <conditionalFormatting sqref="BR37:CX51">
    <cfRule type="expression" dxfId="452" priority="1318">
      <formula>$BR$4=""</formula>
    </cfRule>
  </conditionalFormatting>
  <conditionalFormatting sqref="BS9:CX9">
    <cfRule type="expression" dxfId="451" priority="737">
      <formula>$BS$4=""</formula>
    </cfRule>
  </conditionalFormatting>
  <conditionalFormatting sqref="BS12:CX17">
    <cfRule type="expression" dxfId="450" priority="2516">
      <formula>$BS$4=""</formula>
    </cfRule>
  </conditionalFormatting>
  <conditionalFormatting sqref="BS21:CX35">
    <cfRule type="expression" dxfId="449" priority="1607">
      <formula>$BS$4=""</formula>
    </cfRule>
  </conditionalFormatting>
  <conditionalFormatting sqref="BS37:CX51">
    <cfRule type="expression" dxfId="448" priority="1317">
      <formula>$BS$4=""</formula>
    </cfRule>
  </conditionalFormatting>
  <conditionalFormatting sqref="BT9:CX9">
    <cfRule type="expression" dxfId="447" priority="736">
      <formula>$BT$4=""</formula>
    </cfRule>
  </conditionalFormatting>
  <conditionalFormatting sqref="BT12:CX17">
    <cfRule type="expression" dxfId="446" priority="2515">
      <formula>$BT$4=""</formula>
    </cfRule>
  </conditionalFormatting>
  <conditionalFormatting sqref="BT21:CX35">
    <cfRule type="expression" dxfId="445" priority="1606">
      <formula>$BT$4=""</formula>
    </cfRule>
  </conditionalFormatting>
  <conditionalFormatting sqref="BT37:CX51">
    <cfRule type="expression" dxfId="444" priority="1316">
      <formula>$BT$4=""</formula>
    </cfRule>
  </conditionalFormatting>
  <conditionalFormatting sqref="BU9:CX9">
    <cfRule type="expression" dxfId="443" priority="735">
      <formula>$BU$4=""</formula>
    </cfRule>
  </conditionalFormatting>
  <conditionalFormatting sqref="BU12:CX17">
    <cfRule type="expression" dxfId="442" priority="2514">
      <formula>$BU$4=""</formula>
    </cfRule>
  </conditionalFormatting>
  <conditionalFormatting sqref="BU21:CX35">
    <cfRule type="expression" dxfId="441" priority="1605">
      <formula>$BU$4=""</formula>
    </cfRule>
  </conditionalFormatting>
  <conditionalFormatting sqref="BU37:CX51">
    <cfRule type="expression" dxfId="440" priority="1315">
      <formula>$BU$4=""</formula>
    </cfRule>
  </conditionalFormatting>
  <conditionalFormatting sqref="BV9:CX9">
    <cfRule type="expression" dxfId="439" priority="734">
      <formula>$BV$4=""</formula>
    </cfRule>
  </conditionalFormatting>
  <conditionalFormatting sqref="BV12:CX17">
    <cfRule type="expression" dxfId="438" priority="2513">
      <formula>$BV$4=""</formula>
    </cfRule>
  </conditionalFormatting>
  <conditionalFormatting sqref="BV21:CX35">
    <cfRule type="expression" dxfId="437" priority="1604">
      <formula>$BV$4=""</formula>
    </cfRule>
  </conditionalFormatting>
  <conditionalFormatting sqref="BV37:CX51">
    <cfRule type="expression" dxfId="436" priority="1314">
      <formula>$BV$4=""</formula>
    </cfRule>
  </conditionalFormatting>
  <conditionalFormatting sqref="BW9:CX9">
    <cfRule type="expression" dxfId="435" priority="733">
      <formula>$BW$4=""</formula>
    </cfRule>
  </conditionalFormatting>
  <conditionalFormatting sqref="BW12:CX17">
    <cfRule type="expression" dxfId="434" priority="2512">
      <formula>$BW$4=""</formula>
    </cfRule>
  </conditionalFormatting>
  <conditionalFormatting sqref="BW21:CX35">
    <cfRule type="expression" dxfId="433" priority="1603">
      <formula>$BW$4=""</formula>
    </cfRule>
  </conditionalFormatting>
  <conditionalFormatting sqref="BW37:CX49">
    <cfRule type="expression" dxfId="432" priority="1313">
      <formula>$BW$4=""</formula>
    </cfRule>
  </conditionalFormatting>
  <conditionalFormatting sqref="BX9:CX9">
    <cfRule type="expression" dxfId="431" priority="732">
      <formula>$BX$4=""</formula>
    </cfRule>
  </conditionalFormatting>
  <conditionalFormatting sqref="BX12:CX17">
    <cfRule type="expression" dxfId="430" priority="2511">
      <formula>$BX$4=""</formula>
    </cfRule>
  </conditionalFormatting>
  <conditionalFormatting sqref="BX21:CX35">
    <cfRule type="expression" dxfId="429" priority="1602">
      <formula>$BX$4=""</formula>
    </cfRule>
  </conditionalFormatting>
  <conditionalFormatting sqref="BX37:CX49">
    <cfRule type="expression" dxfId="428" priority="1312">
      <formula>$BX$4=""</formula>
    </cfRule>
  </conditionalFormatting>
  <conditionalFormatting sqref="BY9:CX9">
    <cfRule type="expression" dxfId="427" priority="731">
      <formula>$BY$4=""</formula>
    </cfRule>
  </conditionalFormatting>
  <conditionalFormatting sqref="BY12:CX17">
    <cfRule type="expression" dxfId="426" priority="2510">
      <formula>$BY$4=""</formula>
    </cfRule>
  </conditionalFormatting>
  <conditionalFormatting sqref="BY21:CX35">
    <cfRule type="expression" dxfId="425" priority="1601">
      <formula>$BY$4=""</formula>
    </cfRule>
  </conditionalFormatting>
  <conditionalFormatting sqref="BY37:CX49">
    <cfRule type="expression" dxfId="424" priority="1311">
      <formula>$BY$4=""</formula>
    </cfRule>
  </conditionalFormatting>
  <conditionalFormatting sqref="BZ9:CX9">
    <cfRule type="expression" dxfId="423" priority="730">
      <formula>$BZ$4=""</formula>
    </cfRule>
  </conditionalFormatting>
  <conditionalFormatting sqref="BZ12:CX17">
    <cfRule type="expression" dxfId="422" priority="2509">
      <formula>$BZ$4=""</formula>
    </cfRule>
  </conditionalFormatting>
  <conditionalFormatting sqref="BZ21:CX35">
    <cfRule type="expression" dxfId="421" priority="1600">
      <formula>$BZ$4=""</formula>
    </cfRule>
  </conditionalFormatting>
  <conditionalFormatting sqref="BZ37:CX49">
    <cfRule type="expression" dxfId="420" priority="1310">
      <formula>$BZ$4=""</formula>
    </cfRule>
  </conditionalFormatting>
  <conditionalFormatting sqref="CA9:CX9">
    <cfRule type="expression" dxfId="419" priority="729">
      <formula>$CA$4=""</formula>
    </cfRule>
  </conditionalFormatting>
  <conditionalFormatting sqref="CA12:CX17">
    <cfRule type="expression" dxfId="418" priority="2508">
      <formula>$CA$4=""</formula>
    </cfRule>
  </conditionalFormatting>
  <conditionalFormatting sqref="CA21:CX35">
    <cfRule type="expression" dxfId="417" priority="1599">
      <formula>$CA$4=""</formula>
    </cfRule>
  </conditionalFormatting>
  <conditionalFormatting sqref="CA37:CX49">
    <cfRule type="expression" dxfId="416" priority="1309">
      <formula>$CA$4=""</formula>
    </cfRule>
  </conditionalFormatting>
  <conditionalFormatting sqref="CB9:CX9">
    <cfRule type="expression" dxfId="415" priority="728">
      <formula>$CB$4=""</formula>
    </cfRule>
  </conditionalFormatting>
  <conditionalFormatting sqref="CB12:CX17">
    <cfRule type="expression" dxfId="414" priority="2507">
      <formula>$CB$4=""</formula>
    </cfRule>
  </conditionalFormatting>
  <conditionalFormatting sqref="CB21:CX35">
    <cfRule type="expression" dxfId="413" priority="1598">
      <formula>$CB$4=""</formula>
    </cfRule>
  </conditionalFormatting>
  <conditionalFormatting sqref="CB37:CX49">
    <cfRule type="expression" dxfId="412" priority="1308">
      <formula>$CB$4=""</formula>
    </cfRule>
  </conditionalFormatting>
  <conditionalFormatting sqref="CC9:CX9">
    <cfRule type="expression" dxfId="411" priority="727">
      <formula>$CC$4=""</formula>
    </cfRule>
  </conditionalFormatting>
  <conditionalFormatting sqref="CC12:CX17">
    <cfRule type="expression" dxfId="410" priority="2506">
      <formula>$CC$4=""</formula>
    </cfRule>
  </conditionalFormatting>
  <conditionalFormatting sqref="CC21:CX35">
    <cfRule type="expression" dxfId="409" priority="1597">
      <formula>$CC$4=""</formula>
    </cfRule>
  </conditionalFormatting>
  <conditionalFormatting sqref="CC37:CX49">
    <cfRule type="expression" dxfId="408" priority="1307">
      <formula>$CC$4=""</formula>
    </cfRule>
  </conditionalFormatting>
  <conditionalFormatting sqref="CD9:CX9">
    <cfRule type="expression" dxfId="407" priority="726">
      <formula>$CD$4=""</formula>
    </cfRule>
  </conditionalFormatting>
  <conditionalFormatting sqref="CD12:CX17">
    <cfRule type="expression" dxfId="406" priority="2505">
      <formula>$CD$4=""</formula>
    </cfRule>
  </conditionalFormatting>
  <conditionalFormatting sqref="CD21:CX35">
    <cfRule type="expression" dxfId="405" priority="1596">
      <formula>$CD$4=""</formula>
    </cfRule>
  </conditionalFormatting>
  <conditionalFormatting sqref="CD37:CX49">
    <cfRule type="expression" dxfId="404" priority="1306">
      <formula>$CD$4=""</formula>
    </cfRule>
  </conditionalFormatting>
  <conditionalFormatting sqref="CJ50:CX51">
    <cfRule type="expression" dxfId="403" priority="3053">
      <formula>$CJ$4=""</formula>
    </cfRule>
  </conditionalFormatting>
  <conditionalFormatting sqref="CK50:CX51">
    <cfRule type="expression" dxfId="402" priority="3052">
      <formula>$CK$4=""</formula>
    </cfRule>
  </conditionalFormatting>
  <conditionalFormatting sqref="CL50:CX51">
    <cfRule type="expression" dxfId="401" priority="3051">
      <formula>$CL$4=""</formula>
    </cfRule>
  </conditionalFormatting>
  <conditionalFormatting sqref="CM50:CX51">
    <cfRule type="expression" dxfId="400" priority="3050">
      <formula>$CM$4=""</formula>
    </cfRule>
  </conditionalFormatting>
  <conditionalFormatting sqref="CN50:CX51">
    <cfRule type="expression" dxfId="399" priority="3049">
      <formula>$CN$4=""</formula>
    </cfRule>
  </conditionalFormatting>
  <conditionalFormatting sqref="CO50:CX51">
    <cfRule type="expression" dxfId="398" priority="3048">
      <formula>$CO$4=""</formula>
    </cfRule>
  </conditionalFormatting>
  <conditionalFormatting sqref="CP50:CX51">
    <cfRule type="expression" dxfId="397" priority="3047">
      <formula>$CP$4=""</formula>
    </cfRule>
  </conditionalFormatting>
  <conditionalFormatting sqref="CQ50:CX51">
    <cfRule type="expression" dxfId="396" priority="3046">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0</v>
      </c>
      <c r="F8" s="4">
        <f>IF(OR(F4&lt;Inputs!$N$13,Inputs!$N$13=0),IF(F4&gt;=InServiceAlt1,SUM(Inputs!$E$54:H54)-IF(AND(F4&lt;&gt;"",G4=""),RetireValueAlt1,0),0)-IF(F4="",RetireValueAlt1,0),0)</f>
        <v>1502.3</v>
      </c>
      <c r="G8" s="4">
        <f>IF(OR(G4&lt;Inputs!$N$13,Inputs!$N$13=0),IF(G4&gt;=InServiceAlt1,SUM(Inputs!$E$54:I54)-IF(AND(G4&lt;&gt;"",H4=""),RetireValueAlt1,0),0)-IF(G4="",RetireValueAlt1,0),0)</f>
        <v>4488.3</v>
      </c>
      <c r="H8" s="4">
        <f>IF(OR(H4&lt;Inputs!$N$13,Inputs!$N$13=0),IF(H4&gt;=InServiceAlt1,SUM(Inputs!$E$54:J54)-IF(AND(H4&lt;&gt;"",I4=""),RetireValueAlt1,0),0)-IF(H4="",RetireValueAlt1,0),0)</f>
        <v>8668.7000000000007</v>
      </c>
      <c r="I8" s="4">
        <f>IF(OR(I4&lt;Inputs!$N$13,Inputs!$N$13=0),IF(I4&gt;=InServiceAlt1,SUM(Inputs!$E$54:K54)-IF(AND(I4&lt;&gt;"",J4=""),RetireValueAlt1,0),0)-IF(I4="",RetireValueAlt1,0),0)</f>
        <v>11654.7</v>
      </c>
      <c r="J8" s="4">
        <f>IF(OR(J4&lt;Inputs!$N$13,Inputs!$N$13=0),IF(J4&gt;=InServiceAlt1,SUM(Inputs!$E$54:L54)-IF(AND(J4&lt;&gt;"",K4=""),RetireValueAlt1,0),0)-IF(J4="",RetireValueAlt1,0),0)</f>
        <v>11654.7</v>
      </c>
      <c r="K8" s="4">
        <f>IF(OR(K4&lt;Inputs!$N$13,Inputs!$N$13=0),IF(K4&gt;=InServiceAlt1,SUM(Inputs!$E$54:M54)-IF(AND(K4&lt;&gt;"",L4=""),RetireValueAlt1,0),0)-IF(K4="",RetireValueAlt1,0),0)</f>
        <v>11654.7</v>
      </c>
      <c r="L8" s="4">
        <f>IF(OR(L4&lt;Inputs!$N$13,Inputs!$N$13=0),IF(L4&gt;=InServiceAlt1,SUM(Inputs!$E$54:N54)-IF(AND(L4&lt;&gt;"",M4=""),RetireValueAlt1,0),0)-IF(L4="",RetireValueAlt1,0),0)</f>
        <v>11654.7</v>
      </c>
      <c r="M8" s="4">
        <f>IF(OR(M4&lt;Inputs!$N$13,Inputs!$N$13=0),IF(M4&gt;=InServiceAlt1,SUM(Inputs!$E$54:O54)-IF(AND(M4&lt;&gt;"",N4=""),RetireValueAlt1,0),0)-IF(M4="",RetireValueAlt1,0),0)</f>
        <v>11654.7</v>
      </c>
      <c r="N8" s="4">
        <f>IF(OR(N4&lt;Inputs!$N$13,Inputs!$N$13=0),IF(N4&gt;=InServiceAlt1,SUM(Inputs!$E$54:P54)-IF(AND(N4&lt;&gt;"",O4=""),RetireValueAlt1,0),0)-IF(N4="",RetireValueAlt1,0),0)</f>
        <v>11654.7</v>
      </c>
      <c r="O8" s="4">
        <f>IF(OR(O4&lt;Inputs!$N$13,Inputs!$N$13=0),IF(O4&gt;=InServiceAlt1,SUM(Inputs!$E$54:Q54)-IF(AND(O4&lt;&gt;"",P4=""),RetireValueAlt1,0),0)-IF(O4="",RetireValueAlt1,0),0)</f>
        <v>11654.7</v>
      </c>
      <c r="P8" s="4">
        <f>IF(OR(P4&lt;Inputs!$N$13,Inputs!$N$13=0),IF(P4&gt;=InServiceAlt1,SUM(Inputs!$E$54:R54)-IF(AND(P4&lt;&gt;"",Q4=""),RetireValueAlt1,0),0)-IF(P4="",RetireValueAlt1,0),0)</f>
        <v>11654.7</v>
      </c>
      <c r="Q8" s="4">
        <f>IF(OR(Q4&lt;Inputs!$N$13,Inputs!$N$13=0),IF(Q4&gt;=InServiceAlt1,SUM(Inputs!$E$54:S54)-IF(AND(Q4&lt;&gt;"",R4=""),RetireValueAlt1,0),0)-IF(Q4="",RetireValueAlt1,0),0)</f>
        <v>11654.7</v>
      </c>
      <c r="R8" s="4">
        <f>IF(OR(R4&lt;Inputs!$N$13,Inputs!$N$13=0),IF(R4&gt;=InServiceAlt1,SUM(Inputs!$E$54:T54)-IF(AND(R4&lt;&gt;"",S4=""),RetireValueAlt1,0),0)-IF(R4="",RetireValueAlt1,0),0)</f>
        <v>11654.7</v>
      </c>
      <c r="S8" s="4">
        <f>IF(OR(S4&lt;Inputs!$N$13,Inputs!$N$13=0),IF(S4&gt;=InServiceAlt1,SUM(Inputs!$E$54:U54)-IF(AND(S4&lt;&gt;"",T4=""),RetireValueAlt1,0),0)-IF(S4="",RetireValueAlt1,0),0)</f>
        <v>11654.7</v>
      </c>
      <c r="T8" s="4">
        <f>IF(OR(T4&lt;Inputs!$N$13,Inputs!$N$13=0),IF(T4&gt;=InServiceAlt1,SUM(Inputs!$E$54:V54)-IF(AND(T4&lt;&gt;"",U4=""),RetireValueAlt1,0),0)-IF(T4="",RetireValueAlt1,0),0)</f>
        <v>11654.7</v>
      </c>
      <c r="U8" s="4">
        <f>IF(OR(U4&lt;Inputs!$N$13,Inputs!$N$13=0),IF(U4&gt;=InServiceAlt1,SUM(Inputs!$E$54:W54)-IF(AND(U4&lt;&gt;"",V4=""),RetireValueAlt1,0),0)-IF(U4="",RetireValueAlt1,0),0)</f>
        <v>11654.7</v>
      </c>
      <c r="V8" s="4">
        <f>IF(OR(V4&lt;Inputs!$N$13,Inputs!$N$13=0),IF(V4&gt;=InServiceAlt1,SUM(Inputs!$E$54:X54)-IF(AND(V4&lt;&gt;"",W4=""),RetireValueAlt1,0),0)-IF(V4="",RetireValueAlt1,0),0)</f>
        <v>11654.7</v>
      </c>
      <c r="W8" s="4">
        <f>IF(OR(W4&lt;Inputs!$N$13,Inputs!$N$13=0),IF(W4&gt;=InServiceAlt1,SUM(Inputs!$E$54:Y54)-IF(AND(W4&lt;&gt;"",X4=""),RetireValueAlt1,0),0)-IF(W4="",RetireValueAlt1,0),0)</f>
        <v>11654.7</v>
      </c>
      <c r="X8" s="4">
        <f>IF(OR(X4&lt;Inputs!$N$13,Inputs!$N$13=0),IF(X4&gt;=InServiceAlt1,SUM(Inputs!$E$54:Z54)-IF(AND(X4&lt;&gt;"",Y4=""),RetireValueAlt1,0),0)-IF(X4="",RetireValueAlt1,0),0)</f>
        <v>11654.7</v>
      </c>
      <c r="Y8" s="4">
        <f>IF(OR(Y4&lt;Inputs!$N$13,Inputs!$N$13=0),IF(Y4&gt;=InServiceAlt1,SUM(Inputs!$E$54:AA54)-IF(AND(Y4&lt;&gt;"",Z4=""),RetireValueAlt1,0),0)-IF(Y4="",RetireValueAlt1,0),0)</f>
        <v>11654.7</v>
      </c>
      <c r="Z8" s="4">
        <f>IF(OR(Z4&lt;Inputs!$N$13,Inputs!$N$13=0),IF(Z4&gt;=InServiceAlt1,SUM(Inputs!$E$54:AB54)-IF(AND(Z4&lt;&gt;"",AA4=""),RetireValueAlt1,0),0)-IF(Z4="",RetireValueAlt1,0),0)</f>
        <v>11654.7</v>
      </c>
      <c r="AA8" s="4">
        <f>IF(OR(AA4&lt;Inputs!$N$13,Inputs!$N$13=0),IF(AA4&gt;=InServiceAlt1,SUM(Inputs!$E$54:AC54)-IF(AND(AA4&lt;&gt;"",AB4=""),RetireValueAlt1,0),0)-IF(AA4="",RetireValueAlt1,0),0)</f>
        <v>11654.7</v>
      </c>
      <c r="AB8" s="4">
        <f>IF(OR(AB4&lt;Inputs!$N$13,Inputs!$N$13=0),IF(AB4&gt;=InServiceAlt1,SUM(Inputs!$E$54:AD54)-IF(AND(AB4&lt;&gt;"",AC4=""),RetireValueAlt1,0),0)-IF(AB4="",RetireValueAlt1,0),0)</f>
        <v>11654.7</v>
      </c>
      <c r="AC8" s="4">
        <f>IF(OR(AC4&lt;Inputs!$N$13,Inputs!$N$13=0),IF(AC4&gt;=InServiceAlt1,SUM(Inputs!$E$54:AE54)-IF(AND(AC4&lt;&gt;"",AD4=""),RetireValueAlt1,0),0)-IF(AC4="",RetireValueAlt1,0),0)</f>
        <v>11654.7</v>
      </c>
      <c r="AD8" s="4">
        <f>IF(OR(AD4&lt;Inputs!$N$13,Inputs!$N$13=0),IF(AD4&gt;=InServiceAlt1,SUM(Inputs!$E$54:AF54)-IF(AND(AD4&lt;&gt;"",AE4=""),RetireValueAlt1,0),0)-IF(AD4="",RetireValueAlt1,0),0)</f>
        <v>11654.7</v>
      </c>
      <c r="AE8" s="4">
        <f>IF(OR(AE4&lt;Inputs!$N$13,Inputs!$N$13=0),IF(AE4&gt;=InServiceAlt1,SUM(Inputs!$E$54:AG54)-IF(AND(AE4&lt;&gt;"",AF4=""),RetireValueAlt1,0),0)-IF(AE4="",RetireValueAlt1,0),0)</f>
        <v>11654.7</v>
      </c>
      <c r="AF8" s="4">
        <f>IF(OR(AF4&lt;Inputs!$N$13,Inputs!$N$13=0),IF(AF4&gt;=InServiceAlt1,SUM(Inputs!$E$54:AH54)-IF(AND(AF4&lt;&gt;"",AG4=""),RetireValueAlt1,0),0)-IF(AF4="",RetireValueAlt1,0),0)</f>
        <v>11654.7</v>
      </c>
      <c r="AG8" s="4">
        <f>IF(OR(AG4&lt;Inputs!$N$13,Inputs!$N$13=0),IF(AG4&gt;=InServiceAlt1,SUM(Inputs!$E$54:AI54)-IF(AND(AG4&lt;&gt;"",AH4=""),RetireValueAlt1,0),0)-IF(AG4="",RetireValueAlt1,0),0)</f>
        <v>11654.7</v>
      </c>
      <c r="AH8" s="4">
        <f>IF(OR(AH4&lt;Inputs!$N$13,Inputs!$N$13=0),IF(AH4&gt;=InServiceAlt1,SUM(Inputs!$E$54:AJ54)-IF(AND(AH4&lt;&gt;"",AI4=""),RetireValueAlt1,0),0)-IF(AH4="",RetireValueAlt1,0),0)</f>
        <v>11654.7</v>
      </c>
      <c r="AI8" s="4">
        <f>IF(OR(AI4&lt;Inputs!$N$13,Inputs!$N$13=0),IF(AI4&gt;=InServiceAlt1,SUM(Inputs!$E$54:AK54)-IF(AND(AI4&lt;&gt;"",AJ4=""),RetireValueAlt1,0),0)-IF(AI4="",RetireValueAlt1,0),0)</f>
        <v>11654.7</v>
      </c>
      <c r="AJ8" s="4">
        <f>IF(OR(AJ4&lt;Inputs!$N$13,Inputs!$N$13=0),IF(AJ4&gt;=InServiceAlt1,SUM(Inputs!$E$54:AL54)-IF(AND(AJ4&lt;&gt;"",AK4=""),RetireValueAlt1,0),0)-IF(AJ4="",RetireValueAlt1,0),0)</f>
        <v>11654.7</v>
      </c>
      <c r="AK8" s="4">
        <f>IF(OR(AK4&lt;Inputs!$N$13,Inputs!$N$13=0),IF(AK4&gt;=InServiceAlt1,SUM(Inputs!$E$54:AM54)-IF(AND(AK4&lt;&gt;"",AL4=""),RetireValueAlt1,0),0)-IF(AK4="",RetireValueAlt1,0),0)</f>
        <v>11654.7</v>
      </c>
      <c r="AL8" s="4">
        <f>IF(OR(AL4&lt;Inputs!$N$13,Inputs!$N$13=0),IF(AL4&gt;=InServiceAlt1,SUM(Inputs!$E$54:AN54)-IF(AND(AL4&lt;&gt;"",AM4=""),RetireValueAlt1,0),0)-IF(AL4="",RetireValueAlt1,0),0)</f>
        <v>11654.7</v>
      </c>
      <c r="AM8" s="4">
        <f>IF(OR(AM4&lt;Inputs!$N$13,Inputs!$N$13=0),IF(AM4&gt;=InServiceAlt1,SUM(Inputs!$E$54:AO54)-IF(AND(AM4&lt;&gt;"",AN4=""),RetireValueAlt1,0),0)-IF(AM4="",RetireValueAlt1,0),0)</f>
        <v>11654.7</v>
      </c>
      <c r="AN8" s="4">
        <f>IF(OR(AN4&lt;Inputs!$N$13,Inputs!$N$13=0),IF(AN4&gt;=InServiceAlt1,SUM(Inputs!$E$54:AP54)-IF(AND(AN4&lt;&gt;"",AO4=""),RetireValueAlt1,0),0)-IF(AN4="",RetireValueAlt1,0),0)</f>
        <v>11654.7</v>
      </c>
      <c r="AO8" s="4">
        <f>IF(OR(AO4&lt;Inputs!$N$13,Inputs!$N$13=0),IF(AO4&gt;=InServiceAlt1,SUM(Inputs!$E$54:AQ54)-IF(AND(AO4&lt;&gt;"",AP4=""),RetireValueAlt1,0),0)-IF(AO4="",RetireValueAlt1,0),0)</f>
        <v>11654.7</v>
      </c>
      <c r="AP8" s="4">
        <f>IF(OR(AP4&lt;Inputs!$N$13,Inputs!$N$13=0),IF(AP4&gt;=InServiceAlt1,SUM(Inputs!$E$54:AR54)-IF(AND(AP4&lt;&gt;"",AQ4=""),RetireValueAlt1,0),0)-IF(AP4="",RetireValueAlt1,0),0)</f>
        <v>11654.7</v>
      </c>
      <c r="AQ8" s="4">
        <f>IF(OR(AQ4&lt;Inputs!$N$13,Inputs!$N$13=0),IF(AQ4&gt;=InServiceAlt1,SUM(Inputs!$E$54:AS54)-IF(AND(AQ4&lt;&gt;"",AR4=""),RetireValueAlt1,0),0)-IF(AQ4="",RetireValueAlt1,0),0)</f>
        <v>11654.7</v>
      </c>
      <c r="AR8" s="4">
        <f>IF(OR(AR4&lt;Inputs!$N$13,Inputs!$N$13=0),IF(AR4&gt;=InServiceAlt1,SUM(Inputs!$E$54:AT54)-IF(AND(AR4&lt;&gt;"",AS4=""),RetireValueAlt1,0),0)-IF(AR4="",RetireValueAlt1,0),0)</f>
        <v>11654.7</v>
      </c>
      <c r="AS8" s="4">
        <f>IF(OR(AS4&lt;Inputs!$N$13,Inputs!$N$13=0),IF(AS4&gt;=InServiceAlt1,SUM(Inputs!$E$54:AU54)-IF(AND(AS4&lt;&gt;"",AT4=""),RetireValueAlt1,0),0)-IF(AS4="",RetireValueAlt1,0),0)</f>
        <v>11654.7</v>
      </c>
      <c r="AT8" s="4">
        <f>IF(OR(AT4&lt;Inputs!$N$13,Inputs!$N$13=0),IF(AT4&gt;=InServiceAlt1,SUM(Inputs!$E$54:AV54)-IF(AND(AT4&lt;&gt;"",AU4=""),RetireValueAlt1,0),0)-IF(AT4="",RetireValueAlt1,0),0)</f>
        <v>11654.7</v>
      </c>
      <c r="AU8" s="4">
        <f>IF(OR(AU4&lt;Inputs!$N$13,Inputs!$N$13=0),IF(AU4&gt;=InServiceAlt1,SUM(Inputs!$E$54:AW54)-IF(AND(AU4&lt;&gt;"",AV4=""),RetireValueAlt1,0),0)-IF(AU4="",RetireValueAlt1,0),0)</f>
        <v>11654.7</v>
      </c>
      <c r="AV8" s="4">
        <f>IF(OR(AV4&lt;Inputs!$N$13,Inputs!$N$13=0),IF(AV4&gt;=InServiceAlt1,SUM(Inputs!$E$54:AX54)-IF(AND(AV4&lt;&gt;"",AW4=""),RetireValueAlt1,0),0)-IF(AV4="",RetireValueAlt1,0),0)</f>
        <v>11654.7</v>
      </c>
      <c r="AW8" s="4">
        <f>IF(OR(AW4&lt;Inputs!$N$13,Inputs!$N$13=0),IF(AW4&gt;=InServiceAlt1,SUM(Inputs!$E$54:AY54)-IF(AND(AW4&lt;&gt;"",AX4=""),RetireValueAlt1,0),0)-IF(AW4="",RetireValueAlt1,0),0)</f>
        <v>11654.7</v>
      </c>
      <c r="AX8" s="4">
        <f>IF(OR(AX4&lt;Inputs!$N$13,Inputs!$N$13=0),IF(AX4&gt;=InServiceAlt1,SUM(Inputs!$E$54:AZ54)-IF(AND(AX4&lt;&gt;"",AY4=""),RetireValueAlt1,0),0)-IF(AX4="",RetireValueAlt1,0),0)</f>
        <v>11654.7</v>
      </c>
      <c r="AY8" s="4">
        <f>IF(OR(AY4&lt;Inputs!$N$13,Inputs!$N$13=0),IF(AY4&gt;=InServiceAlt1,SUM(Inputs!$E$54:BA54)-IF(AND(AY4&lt;&gt;"",AZ4=""),RetireValueAlt1,0),0)-IF(AY4="",RetireValueAlt1,0),0)</f>
        <v>11654.7</v>
      </c>
      <c r="AZ8" s="4">
        <f>IF(OR(AZ4&lt;Inputs!$N$13,Inputs!$N$13=0),IF(AZ4&gt;=InServiceAlt1,SUM(Inputs!$E$54:BB54)-IF(AND(AZ4&lt;&gt;"",BA4=""),RetireValueAlt1,0),0)-IF(AZ4="",RetireValueAlt1,0),0)</f>
        <v>11654.7</v>
      </c>
      <c r="BA8" s="4">
        <f>IF(OR(BA4&lt;Inputs!$N$13,Inputs!$N$13=0),IF(BA4&gt;=InServiceAlt1,SUM(Inputs!$E$54:BC54)-IF(AND(BA4&lt;&gt;"",BB4=""),RetireValueAlt1,0),0)-IF(BA4="",RetireValueAlt1,0),0)</f>
        <v>11654.7</v>
      </c>
      <c r="BB8" s="4">
        <f>IF(OR(BB4&lt;Inputs!$N$13,Inputs!$N$13=0),IF(BB4&gt;=InServiceAlt1,SUM(Inputs!$E$54:BD54)-IF(AND(BB4&lt;&gt;"",BC4=""),RetireValueAlt1,0),0)-IF(BB4="",RetireValueAlt1,0),0)</f>
        <v>11654.7</v>
      </c>
      <c r="BC8" s="4">
        <f>IF(OR(BC4&lt;Inputs!$N$13,Inputs!$N$13=0),IF(BC4&gt;=InServiceAlt1,SUM(Inputs!$E$54:BE54)-IF(AND(BC4&lt;&gt;"",BD4=""),RetireValueAlt1,0),0)-IF(BC4="",RetireValueAlt1,0),0)</f>
        <v>11654.7</v>
      </c>
      <c r="BD8" s="4">
        <f>IF(OR(BD4&lt;Inputs!$N$13,Inputs!$N$13=0),IF(BD4&gt;=InServiceAlt1,SUM(Inputs!$E$54:BF54)-IF(AND(BD4&lt;&gt;"",BE4=""),RetireValueAlt1,0),0)-IF(BD4="",RetireValueAlt1,0),0)</f>
        <v>11654.7</v>
      </c>
      <c r="BE8" s="4">
        <f>IF(OR(BE4&lt;Inputs!$N$13,Inputs!$N$13=0),IF(BE4&gt;=InServiceAlt1,SUM(Inputs!$E$54:BG54)-IF(AND(BE4&lt;&gt;"",BF4=""),RetireValueAlt1,0),0)-IF(BE4="",RetireValueAlt1,0),0)</f>
        <v>11654.7</v>
      </c>
      <c r="BF8" s="4">
        <f>IF(OR(BF4&lt;Inputs!$N$13,Inputs!$N$13=0),IF(BF4&gt;=InServiceAlt1,SUM(Inputs!$E$54:BH54)-IF(AND(BF4&lt;&gt;"",BG4=""),RetireValueAlt1,0),0)-IF(BF4="",RetireValueAlt1,0),0)</f>
        <v>11654.7</v>
      </c>
      <c r="BG8" s="4">
        <f>IF(OR(BG4&lt;Inputs!$N$13,Inputs!$N$13=0),IF(BG4&gt;=InServiceAlt1,SUM(Inputs!$E$54:BI54)-IF(AND(BG4&lt;&gt;"",BH4=""),RetireValueAlt1,0),0)-IF(BG4="",RetireValueAlt1,0),0)</f>
        <v>11654.7</v>
      </c>
      <c r="BH8" s="4">
        <f>IF(OR(BH4&lt;Inputs!$N$13,Inputs!$N$13=0),IF(BH4&gt;=InServiceAlt1,SUM(Inputs!$E$54:BJ54)-IF(AND(BH4&lt;&gt;"",BI4=""),RetireValueAlt1,0),0)-IF(BH4="",RetireValueAlt1,0),0)</f>
        <v>11654.7</v>
      </c>
      <c r="BI8" s="4">
        <f>IF(OR(BI4&lt;Inputs!$N$13,Inputs!$N$13=0),IF(BI4&gt;=InServiceAlt1,SUM(Inputs!$E$54:BK54)-IF(AND(BI4&lt;&gt;"",BJ4=""),RetireValueAlt1,0),0)-IF(BI4="",RetireValueAlt1,0),0)</f>
        <v>11654.7</v>
      </c>
      <c r="BJ8" s="4">
        <f>IF(OR(BJ4&lt;Inputs!$N$13,Inputs!$N$13=0),IF(BJ4&gt;=InServiceAlt1,SUM(Inputs!$E$54:BL54)-IF(AND(BJ4&lt;&gt;"",BK4=""),RetireValueAlt1,0),0)-IF(BJ4="",RetireValueAlt1,0),0)</f>
        <v>11654.7</v>
      </c>
      <c r="BK8" s="4">
        <f>IF(OR(BK4&lt;Inputs!$N$13,Inputs!$N$13=0),IF(BK4&gt;=InServiceAlt1,SUM(Inputs!$E$54:BM54)-IF(AND(BK4&lt;&gt;"",BL4=""),RetireValueAlt1,0),0)-IF(BK4="",RetireValueAlt1,0),0)</f>
        <v>11654.7</v>
      </c>
      <c r="BL8" s="4">
        <f>IF(OR(BL4&lt;Inputs!$N$13,Inputs!$N$13=0),IF(BL4&gt;=InServiceAlt1,SUM(Inputs!$E$54:BN54)-IF(AND(BL4&lt;&gt;"",BM4=""),RetireValueAlt1,0),0)-IF(BL4="",RetireValueAlt1,0),0)</f>
        <v>11654.7</v>
      </c>
      <c r="BM8" s="4">
        <f>IF(OR(BM4&lt;Inputs!$N$13,Inputs!$N$13=0),IF(BM4&gt;=InServiceAlt1,SUM(Inputs!$E$54:BO54)-IF(AND(BM4&lt;&gt;"",BN4=""),RetireValueAlt1,0),0)-IF(BM4="",RetireValueAlt1,0),0)</f>
        <v>11654.7</v>
      </c>
      <c r="BN8" s="4">
        <f>IF(OR(BN4&lt;Inputs!$N$13,Inputs!$N$13=0),IF(BN4&gt;=InServiceAlt1,SUM(Inputs!$E$54:BP54)-IF(AND(BN4&lt;&gt;"",BO4=""),RetireValueAlt1,0),0)-IF(BN4="",RetireValueAlt1,0),0)</f>
        <v>11654.7</v>
      </c>
      <c r="BO8" s="4">
        <f>IF(OR(BO4&lt;Inputs!$N$13,Inputs!$N$13=0),IF(BO4&gt;=InServiceAlt1,SUM(Inputs!$E$54:BQ54)-IF(AND(BO4&lt;&gt;"",BP4=""),RetireValueAlt1,0),0)-IF(BO4="",RetireValueAlt1,0),0)</f>
        <v>11654.7</v>
      </c>
      <c r="BP8" s="4">
        <f>IF(OR(BP4&lt;Inputs!$N$13,Inputs!$N$13=0),IF(BP4&gt;=InServiceAlt1,SUM(Inputs!$E$54:BR54)-IF(AND(BP4&lt;&gt;"",BQ4=""),RetireValueAlt1,0),0)-IF(BP4="",RetireValueAlt1,0),0)</f>
        <v>11654.7</v>
      </c>
      <c r="BQ8" s="4">
        <f>IF(OR(BQ4&lt;Inputs!$N$13,Inputs!$N$13=0),IF(BQ4&gt;=InServiceAlt1,SUM(Inputs!$E$54:BS54)-IF(AND(BQ4&lt;&gt;"",BR4=""),RetireValueAlt1,0),0)-IF(BQ4="",RetireValueAlt1,0),0)</f>
        <v>11654.7</v>
      </c>
      <c r="BR8" s="4">
        <f>IF(OR(BR4&lt;Inputs!$N$13,Inputs!$N$13=0),IF(BR4&gt;=InServiceAlt1,SUM(Inputs!$E$54:BT54)-IF(AND(BR4&lt;&gt;"",BS4=""),RetireValueAlt1,0),0)-IF(BR4="",RetireValueAlt1,0),0)</f>
        <v>11654.7</v>
      </c>
      <c r="BS8" s="4">
        <f>IF(OR(BS4&lt;Inputs!$N$13,Inputs!$N$13=0),IF(BS4&gt;=InServiceAlt1,SUM(Inputs!$E$54:BU54)-IF(AND(BS4&lt;&gt;"",BT4=""),RetireValueAlt1,0),0)-IF(BS4="",RetireValueAlt1,0),0)</f>
        <v>11654.7</v>
      </c>
      <c r="BT8" s="4">
        <f>IF(OR(BT4&lt;Inputs!$N$13,Inputs!$N$13=0),IF(BT4&gt;=InServiceAlt1,SUM(Inputs!$E$54:BV54)-IF(AND(BT4&lt;&gt;"",BU4=""),RetireValueAlt1,0),0)-IF(BT4="",RetireValueAlt1,0),0)</f>
        <v>11654.7</v>
      </c>
      <c r="BU8" s="4">
        <f>IF(OR(BU4&lt;Inputs!$N$13,Inputs!$N$13=0),IF(BU4&gt;=InServiceAlt1,SUM(Inputs!$E$54:BW54)-IF(AND(BU4&lt;&gt;"",BV4=""),RetireValueAlt1,0),0)-IF(BU4="",RetireValueAlt1,0),0)</f>
        <v>11654.7</v>
      </c>
      <c r="BV8" s="4">
        <f>IF(OR(BV4&lt;Inputs!$N$13,Inputs!$N$13=0),IF(BV4&gt;=InServiceAlt1,SUM(Inputs!$E$54:BX54)-IF(AND(BV4&lt;&gt;"",BW4=""),RetireValueAlt1,0),0)-IF(BV4="",RetireValueAlt1,0),0)</f>
        <v>11654.7</v>
      </c>
      <c r="BW8" s="4">
        <f>IF(OR(BW4&lt;Inputs!$N$13,Inputs!$N$13=0),IF(BW4&gt;=InServiceAlt1,SUM(Inputs!$E$54:BY54)-IF(AND(BW4&lt;&gt;"",BX4=""),RetireValueAlt1,0),0)-IF(BW4="",RetireValueAlt1,0),0)</f>
        <v>11654.7</v>
      </c>
      <c r="BX8" s="4">
        <f>IF(OR(BX4&lt;Inputs!$N$13,Inputs!$N$13=0),IF(BX4&gt;=InServiceAlt1,SUM(Inputs!$E$54:BZ54)-IF(AND(BX4&lt;&gt;"",BY4=""),RetireValueAlt1,0),0)-IF(BX4="",RetireValueAlt1,0),0)</f>
        <v>11654.7</v>
      </c>
      <c r="BY8" s="4">
        <f>IF(OR(BY4&lt;Inputs!$N$13,Inputs!$N$13=0),IF(BY4&gt;=InServiceAlt1,SUM(Inputs!$E$54:CA54)-IF(AND(BY4&lt;&gt;"",BZ4=""),RetireValueAlt1,0),0)-IF(BY4="",RetireValueAlt1,0),0)</f>
        <v>11654.7</v>
      </c>
      <c r="BZ8" s="4">
        <f>IF(OR(BZ4&lt;Inputs!$N$13,Inputs!$N$13=0),IF(BZ4&gt;=InServiceAlt1,SUM(Inputs!$E$54:CB54)-IF(AND(BZ4&lt;&gt;"",CA4=""),RetireValueAlt1,0),0)-IF(BZ4="",RetireValueAlt1,0),0)</f>
        <v>11654.7</v>
      </c>
      <c r="CA8" s="4">
        <f>IF(OR(CA4&lt;Inputs!$N$13,Inputs!$N$13=0),IF(CA4&gt;=InServiceAlt1,SUM(Inputs!$E$54:CC54)-IF(AND(CA4&lt;&gt;"",CB4=""),RetireValueAlt1,0),0)-IF(CA4="",RetireValueAlt1,0),0)</f>
        <v>11654.7</v>
      </c>
      <c r="CB8" s="4">
        <f>IF(OR(CB4&lt;Inputs!$N$13,Inputs!$N$13=0),IF(CB4&gt;=InServiceAlt1,SUM(Inputs!$E$54:CD54)-IF(AND(CB4&lt;&gt;"",CC4=""),RetireValueAlt1,0),0)-IF(CB4="",RetireValueAlt1,0),0)</f>
        <v>11654.7</v>
      </c>
      <c r="CC8" s="4">
        <f>IF(OR(CC4&lt;Inputs!$N$13,Inputs!$N$13=0),IF(CC4&gt;=InServiceAlt1,SUM(Inputs!$E$54:CE54)-IF(AND(CC4&lt;&gt;"",CD4=""),RetireValueAlt1,0),0)-IF(CC4="",RetireValueAlt1,0),0)</f>
        <v>11654.7</v>
      </c>
      <c r="CD8" s="4">
        <f>IF(OR(CD4&lt;Inputs!$N$13,Inputs!$N$13=0),IF(CD4&gt;=InServiceAlt1,SUM(Inputs!$E$54:CF54)-IF(AND(CD4&lt;&gt;"",CE4=""),RetireValueAlt1,0),0)-IF(CD4="",RetireValueAlt1,0),0)</f>
        <v>11654.7</v>
      </c>
      <c r="CE8" s="4">
        <f>IF(OR(CE4&lt;Inputs!$N$13,Inputs!$N$13=0),IF(CE4&gt;=InServiceAlt1,SUM(Inputs!$E$54:CG54)-IF(AND(CE4&lt;&gt;"",CF4=""),RetireValueAlt1,0),0)-IF(CE4="",RetireValueAlt1,0),0)</f>
        <v>11654.7</v>
      </c>
      <c r="CF8" s="4">
        <f>IF(OR(CF4&lt;Inputs!$N$13,Inputs!$N$13=0),IF(CF4&gt;=InServiceAlt1,SUM(Inputs!$E$54:CH54)-IF(AND(CF4&lt;&gt;"",CG4=""),RetireValueAlt1,0),0)-IF(CF4="",RetireValueAlt1,0),0)</f>
        <v>11654.7</v>
      </c>
      <c r="CG8" s="4">
        <f>IF(OR(CG4&lt;Inputs!$N$13,Inputs!$N$13=0),IF(CG4&gt;=InServiceAlt1,SUM(Inputs!$E$54:CI54)-IF(AND(CG4&lt;&gt;"",CH4=""),RetireValueAlt1,0),0)-IF(CG4="",RetireValueAlt1,0),0)</f>
        <v>11654.7</v>
      </c>
      <c r="CH8" s="4">
        <f>IF(OR(CH4&lt;Inputs!$N$13,Inputs!$N$13=0),IF(CH4&gt;=InServiceAlt1,SUM(Inputs!$E$54:CJ54)-IF(AND(CH4&lt;&gt;"",CI4=""),RetireValueAlt1,0),0)-IF(CH4="",RetireValueAlt1,0),0)</f>
        <v>11654.7</v>
      </c>
      <c r="CI8" s="4">
        <f>IF(OR(CI4&lt;Inputs!$N$13,Inputs!$N$13=0),IF(CI4&gt;=InServiceAlt1,SUM(Inputs!$E$54:CK54)-IF(AND(CI4&lt;&gt;"",CJ4=""),RetireValueAlt1,0),0)-IF(CI4="",RetireValueAlt1,0),0)</f>
        <v>11654.7</v>
      </c>
      <c r="CJ8" s="4">
        <f>IF(OR(CJ4&lt;Inputs!$N$13,Inputs!$N$13=0),IF(CJ4&gt;=InServiceAlt1,SUM(Inputs!$E$54:CL54)-IF(AND(CJ4&lt;&gt;"",CK4=""),RetireValueAlt1,0),0)-IF(CJ4="",RetireValueAlt1,0),0)</f>
        <v>11654.7</v>
      </c>
      <c r="CK8" s="4">
        <f>IF(OR(CK4&lt;Inputs!$N$13,Inputs!$N$13=0),IF(CK4&gt;=InServiceAlt1,SUM(Inputs!$E$54:CM54)-IF(AND(CK4&lt;&gt;"",CL4=""),RetireValueAlt1,0),0)-IF(CK4="",RetireValueAlt1,0),0)</f>
        <v>11654.7</v>
      </c>
      <c r="CL8" s="4">
        <f>IF(OR(CL4&lt;Inputs!$N$13,Inputs!$N$13=0),IF(CL4&gt;=InServiceAlt1,SUM(Inputs!$E$54:CN54)-IF(AND(CL4&lt;&gt;"",CM4=""),RetireValueAlt1,0),0)-IF(CL4="",RetireValueAlt1,0),0)</f>
        <v>11654.7</v>
      </c>
      <c r="CM8" s="4">
        <f>IF(OR(CM4&lt;Inputs!$N$13,Inputs!$N$13=0),IF(CM4&gt;=InServiceAlt1,SUM(Inputs!$E$54:CO54)-IF(AND(CM4&lt;&gt;"",CN4=""),RetireValueAlt1,0),0)-IF(CM4="",RetireValueAlt1,0),0)</f>
        <v>11654.7</v>
      </c>
      <c r="CN8" s="4">
        <f>IF(OR(CN4&lt;Inputs!$N$13,Inputs!$N$13=0),IF(CN4&gt;=InServiceAlt1,SUM(Inputs!$E$54:CP54)-IF(AND(CN4&lt;&gt;"",CO4=""),RetireValueAlt1,0),0)-IF(CN4="",RetireValueAlt1,0),0)</f>
        <v>11654.7</v>
      </c>
      <c r="CO8" s="4">
        <f>IF(OR(CO4&lt;Inputs!$N$13,Inputs!$N$13=0),IF(CO4&gt;=InServiceAlt1,SUM(Inputs!$E$54:CQ54)-IF(AND(CO4&lt;&gt;"",CP4=""),RetireValueAlt1,0),0)-IF(CO4="",RetireValueAlt1,0),0)</f>
        <v>11654.7</v>
      </c>
      <c r="CP8" s="4">
        <f>IF(OR(CP4&lt;Inputs!$N$13,Inputs!$N$13=0),IF(CP4&gt;=InServiceAlt1,SUM(Inputs!$E$54:CR54)-IF(AND(CP4&lt;&gt;"",CQ4=""),RetireValueAlt1,0),0)-IF(CP4="",RetireValueAlt1,0),0)</f>
        <v>11654.7</v>
      </c>
      <c r="CQ8" s="4">
        <f>IF(OR(CQ4&lt;Inputs!$N$13,Inputs!$N$13=0),IF(CQ4&gt;=InServiceAlt1,SUM(Inputs!$E$54:CS54)-IF(AND(CQ4&lt;&gt;"",CR4=""),RetireValueAlt1,0),0)-IF(CQ4="",RetireValueAlt1,0),0)</f>
        <v>11654.7</v>
      </c>
      <c r="CR8" s="4">
        <f>IF(OR(CR4&lt;Inputs!$N$13,Inputs!$N$13=0),IF(CR4&gt;=InServiceAlt1,SUM(Inputs!$E$54:CT54)-IF(AND(CR4&lt;&gt;"",CS4=""),RetireValueAlt1,0),0)-IF(CR4="",RetireValueAlt1,0),0)</f>
        <v>11654.7</v>
      </c>
      <c r="CS8" s="4">
        <f>IF(OR(CS4&lt;Inputs!$N$13,Inputs!$N$13=0),IF(CS4&gt;=InServiceAlt1,SUM(Inputs!$E$54:CU54)-IF(AND(CS4&lt;&gt;"",CT4=""),RetireValueAlt1,0),0)-IF(CS4="",RetireValueAlt1,0),0)</f>
        <v>11654.7</v>
      </c>
      <c r="CT8" s="4">
        <f>IF(OR(CT4&lt;Inputs!$N$13,Inputs!$N$13=0),IF(CT4&gt;=InServiceAlt1,SUM(Inputs!$E$54:CV54)-IF(AND(CT4&lt;&gt;"",CU4=""),RetireValueAlt1,0),0)-IF(CT4="",RetireValueAlt1,0),0)</f>
        <v>11654.7</v>
      </c>
      <c r="CU8" s="4">
        <f>IF(OR(CU4&lt;Inputs!$N$13,Inputs!$N$13=0),IF(CU4&gt;=InServiceAlt1,SUM(Inputs!$E$54:CW54)-IF(AND(CU4&lt;&gt;"",CV4=""),RetireValueAlt1,0),0)-IF(CU4="",RetireValueAlt1,0),0)</f>
        <v>11654.7</v>
      </c>
      <c r="CV8" s="4">
        <f>IF(OR(CV4&lt;Inputs!$N$13,Inputs!$N$13=0),IF(CV4&gt;=InServiceAlt1,SUM(Inputs!$E$54:CX54)-IF(AND(CV4&lt;&gt;"",CW4=""),RetireValueAlt1,0),0)-IF(CV4="",RetireValueAlt1,0),0)</f>
        <v>11654.7</v>
      </c>
      <c r="CW8" s="4">
        <f>IF(OR(CW4&lt;Inputs!$N$13,Inputs!$N$13=0),IF(CW4&gt;=InServiceAlt1,SUM(Inputs!$E$54:CY54)-IF(AND(CW4&lt;&gt;"",CX4=""),RetireValueAlt1,0),0)-IF(CW4="",RetireValueAlt1,0),0)</f>
        <v>11654.7</v>
      </c>
      <c r="CX8" s="4">
        <f>IF(OR(CX4&lt;Inputs!$N$13,Inputs!$N$13=0),IF(CX4&gt;=InServiceAlt1,SUM(Inputs!$E$54:CZ54)-IF(AND(CX4&lt;&gt;"",CY4=""),RetireValueAlt1,0),0)-IF(CX4="",RetireValueAlt1,0),0)</f>
        <v>11654.7</v>
      </c>
    </row>
    <row r="9" spans="1:103">
      <c r="A9" s="28" t="s">
        <v>316</v>
      </c>
      <c r="C9" s="4">
        <f>IF(C4&gt;=InServiceAlt1,0,SUM(Inputs!$E$54:E54)-IF(AND(C4&lt;&gt;"",D4=""),0,0))</f>
        <v>30</v>
      </c>
      <c r="D9" s="4">
        <f>IF(D4&gt;=InServiceAlt1,0,SUM(Inputs!$E$54:F54)-IF(AND(D4&lt;&gt;"",E4=""),0,0))</f>
        <v>24.8</v>
      </c>
      <c r="E9" s="4">
        <f>IF(E4&gt;=InServiceAlt1,0,SUM(Inputs!$E$54:G54)-IF(AND(E4&lt;&gt;"",F4=""),0,0))</f>
        <v>-289.3</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317</v>
      </c>
      <c r="C10" s="4">
        <f ca="1">IF(OR(C4&lt;Inputs!$N$13,Inputs!$N$13=0),'Depr - Alt #1'!D53,0)</f>
        <v>0</v>
      </c>
      <c r="D10" s="4">
        <f ca="1">IF(OR(D4&lt;Inputs!$N$13,Inputs!$N$13=0),'Depr - Alt #1'!E53+C10,0)</f>
        <v>0</v>
      </c>
      <c r="E10" s="4">
        <f ca="1">IF(OR(E4&lt;Inputs!$N$13,Inputs!$N$13=0),'Depr - Alt #1'!F53+D10,0)</f>
        <v>0</v>
      </c>
      <c r="F10" s="4">
        <f ca="1">IF(OR(F4&lt;Inputs!$N$13,Inputs!$N$13=0),'Depr - Alt #1'!G53+E10,0)</f>
        <v>-19.26025641025641</v>
      </c>
      <c r="G10" s="4">
        <f ca="1">IF(OR(G4&lt;Inputs!$N$13,Inputs!$N$13=0),'Depr - Alt #1'!H53+F10,0)</f>
        <v>-96.062820512820508</v>
      </c>
      <c r="H10" s="4">
        <f ca="1">IF(OR(H4&lt;Inputs!$N$13,Inputs!$N$13=0),'Depr - Alt #1'!I53+G10,0)</f>
        <v>-264.74230769230769</v>
      </c>
      <c r="I10" s="4">
        <f ca="1">IF(OR(I4&lt;Inputs!$N$13,Inputs!$N$13=0),'Depr - Alt #1'!J53+H10,0)</f>
        <v>-525.29871794871792</v>
      </c>
      <c r="J10" s="4">
        <f ca="1">IF(OR(J4&lt;Inputs!$N$13,Inputs!$N$13=0),'Depr - Alt #1'!K53+I10,0)</f>
        <v>-824.13717948717942</v>
      </c>
      <c r="K10" s="4">
        <f ca="1">IF(OR(K4&lt;Inputs!$N$13,Inputs!$N$13=0),'Depr - Alt #1'!L53+J10,0)</f>
        <v>-1122.9756410256409</v>
      </c>
      <c r="L10" s="4">
        <f ca="1">IF(OR(L4&lt;Inputs!$N$13,Inputs!$N$13=0),'Depr - Alt #1'!M53+K10,0)</f>
        <v>-1421.8141025641025</v>
      </c>
      <c r="M10" s="4">
        <f ca="1">IF(OR(M4&lt;Inputs!$N$13,Inputs!$N$13=0),'Depr - Alt #1'!N53+L10,0)</f>
        <v>-1720.6525641025642</v>
      </c>
      <c r="N10" s="4">
        <f ca="1">IF(OR(N4&lt;Inputs!$N$13,Inputs!$N$13=0),'Depr - Alt #1'!O53+M10,0)</f>
        <v>-2019.4910256410258</v>
      </c>
      <c r="O10" s="4">
        <f ca="1">IF(OR(O4&lt;Inputs!$N$13,Inputs!$N$13=0),'Depr - Alt #1'!P53+N10,0)</f>
        <v>-2318.3294871794874</v>
      </c>
      <c r="P10" s="4">
        <f ca="1">IF(OR(P4&lt;Inputs!$N$13,Inputs!$N$13=0),'Depr - Alt #1'!Q53+O10,0)</f>
        <v>-2617.167948717949</v>
      </c>
      <c r="Q10" s="4">
        <f ca="1">IF(OR(Q4&lt;Inputs!$N$13,Inputs!$N$13=0),'Depr - Alt #1'!R53+P10,0)</f>
        <v>-2916.0064102564106</v>
      </c>
      <c r="R10" s="4">
        <f ca="1">IF(OR(R4&lt;Inputs!$N$13,Inputs!$N$13=0),'Depr - Alt #1'!S53+Q10,0)</f>
        <v>-3214.8448717948722</v>
      </c>
      <c r="S10" s="4">
        <f ca="1">IF(OR(S4&lt;Inputs!$N$13,Inputs!$N$13=0),'Depr - Alt #1'!T53+R10,0)</f>
        <v>-3513.6833333333338</v>
      </c>
      <c r="T10" s="4">
        <f ca="1">IF(OR(T4&lt;Inputs!$N$13,Inputs!$N$13=0),'Depr - Alt #1'!U53+S10,0)</f>
        <v>-3812.5217948717955</v>
      </c>
      <c r="U10" s="4">
        <f ca="1">IF(OR(U4&lt;Inputs!$N$13,Inputs!$N$13=0),'Depr - Alt #1'!V53+T10,0)</f>
        <v>-4111.3602564102566</v>
      </c>
      <c r="V10" s="4">
        <f ca="1">IF(OR(V4&lt;Inputs!$N$13,Inputs!$N$13=0),'Depr - Alt #1'!W53+U10,0)</f>
        <v>-4410.1987179487178</v>
      </c>
      <c r="W10" s="4">
        <f ca="1">IF(OR(W4&lt;Inputs!$N$13,Inputs!$N$13=0),'Depr - Alt #1'!X53+V10,0)</f>
        <v>-4709.0371794871789</v>
      </c>
      <c r="X10" s="4">
        <f ca="1">IF(OR(X4&lt;Inputs!$N$13,Inputs!$N$13=0),'Depr - Alt #1'!Y53+W10,0)</f>
        <v>-5007.8756410256401</v>
      </c>
      <c r="Y10" s="4">
        <f ca="1">IF(OR(Y4&lt;Inputs!$N$13,Inputs!$N$13=0),'Depr - Alt #1'!Z53+X10,0)</f>
        <v>-5306.7141025641013</v>
      </c>
      <c r="Z10" s="4">
        <f ca="1">IF(OR(Z4&lt;Inputs!$N$13,Inputs!$N$13=0),'Depr - Alt #1'!AA53+Y10,0)</f>
        <v>-5605.5525641025624</v>
      </c>
      <c r="AA10" s="4">
        <f ca="1">IF(OR(AA4&lt;Inputs!$N$13,Inputs!$N$13=0),'Depr - Alt #1'!AB53+Z10,0)</f>
        <v>-5904.3910256410236</v>
      </c>
      <c r="AB10" s="4">
        <f ca="1">IF(OR(AB4&lt;Inputs!$N$13,Inputs!$N$13=0),'Depr - Alt #1'!AC53+AA10,0)</f>
        <v>-6203.2294871794847</v>
      </c>
      <c r="AC10" s="4">
        <f ca="1">IF(OR(AC4&lt;Inputs!$N$13,Inputs!$N$13=0),'Depr - Alt #1'!AD53+AB10,0)</f>
        <v>-6502.0679487179459</v>
      </c>
      <c r="AD10" s="4">
        <f ca="1">IF(OR(AD4&lt;Inputs!$N$13,Inputs!$N$13=0),'Depr - Alt #1'!AE53+AC10,0)</f>
        <v>-6800.9064102564071</v>
      </c>
      <c r="AE10" s="4">
        <f ca="1">IF(OR(AE4&lt;Inputs!$N$13,Inputs!$N$13=0),'Depr - Alt #1'!AF53+AD10,0)</f>
        <v>-7099.7448717948682</v>
      </c>
      <c r="AF10" s="4">
        <f ca="1">IF(OR(AF4&lt;Inputs!$N$13,Inputs!$N$13=0),'Depr - Alt #1'!AG53+AE10,0)</f>
        <v>-7398.5833333333294</v>
      </c>
      <c r="AG10" s="4">
        <f ca="1">IF(OR(AG4&lt;Inputs!$N$13,Inputs!$N$13=0),'Depr - Alt #1'!AH53+AF10,0)</f>
        <v>-7697.4217948717906</v>
      </c>
      <c r="AH10" s="4">
        <f ca="1">IF(OR(AH4&lt;Inputs!$N$13,Inputs!$N$13=0),'Depr - Alt #1'!AI53+AG10,0)</f>
        <v>-7996.2602564102517</v>
      </c>
      <c r="AI10" s="4">
        <f ca="1">IF(OR(AI4&lt;Inputs!$N$13,Inputs!$N$13=0),'Depr - Alt #1'!AJ53+AH10,0)</f>
        <v>-8295.0987179487129</v>
      </c>
      <c r="AJ10" s="4">
        <f ca="1">IF(OR(AJ4&lt;Inputs!$N$13,Inputs!$N$13=0),'Depr - Alt #1'!AK53+AI10,0)</f>
        <v>-8593.9371794871749</v>
      </c>
      <c r="AK10" s="4">
        <f ca="1">IF(OR(AK4&lt;Inputs!$N$13,Inputs!$N$13=0),'Depr - Alt #1'!AL53+AJ10,0)</f>
        <v>-8892.775641025637</v>
      </c>
      <c r="AL10" s="4">
        <f ca="1">IF(OR(AL4&lt;Inputs!$N$13,Inputs!$N$13=0),'Depr - Alt #1'!AM53+AK10,0)</f>
        <v>-9191.6141025640991</v>
      </c>
      <c r="AM10" s="4">
        <f ca="1">IF(OR(AM4&lt;Inputs!$N$13,Inputs!$N$13=0),'Depr - Alt #1'!AN53+AL10,0)</f>
        <v>-9490.4525641025612</v>
      </c>
      <c r="AN10" s="4">
        <f ca="1">IF(OR(AN4&lt;Inputs!$N$13,Inputs!$N$13=0),'Depr - Alt #1'!AO53+AM10,0)</f>
        <v>-9789.2910256410232</v>
      </c>
      <c r="AO10" s="4">
        <f ca="1">IF(OR(AO4&lt;Inputs!$N$13,Inputs!$N$13=0),'Depr - Alt #1'!AP53+AN10,0)</f>
        <v>-10088.129487179485</v>
      </c>
      <c r="AP10" s="4">
        <f ca="1">IF(OR(AP4&lt;Inputs!$N$13,Inputs!$N$13=0),'Depr - Alt #1'!AQ53+AO10,0)</f>
        <v>-10386.967948717947</v>
      </c>
      <c r="AQ10" s="4">
        <f ca="1">IF(OR(AQ4&lt;Inputs!$N$13,Inputs!$N$13=0),'Depr - Alt #1'!AR53+AP10,0)</f>
        <v>-10685.806410256409</v>
      </c>
      <c r="AR10" s="4">
        <f ca="1">IF(OR(AR4&lt;Inputs!$N$13,Inputs!$N$13=0),'Depr - Alt #1'!AS53+AQ10,0)</f>
        <v>-10984.644871794872</v>
      </c>
      <c r="AS10" s="4">
        <f ca="1">IF(OR(AS4&lt;Inputs!$N$13,Inputs!$N$13=0),'Depr - Alt #1'!AT53+AR10,0)</f>
        <v>-11264.223076923077</v>
      </c>
      <c r="AT10" s="4">
        <f ca="1">IF(OR(AT4&lt;Inputs!$N$13,Inputs!$N$13=0),'Depr - Alt #1'!AU53+AS10,0)</f>
        <v>-11486.258974358974</v>
      </c>
      <c r="AU10" s="4">
        <f ca="1">IF(OR(AU4&lt;Inputs!$N$13,Inputs!$N$13=0),'Depr - Alt #1'!AV53+AT10,0)</f>
        <v>-11616.417948717948</v>
      </c>
      <c r="AV10" s="4">
        <f ca="1">IF(OR(AV4&lt;Inputs!$N$13,Inputs!$N$13=0),'Depr - Alt #1'!AW53+AU10,0)</f>
        <v>-11654.699999999999</v>
      </c>
      <c r="AW10" s="4">
        <f ca="1">IF(OR(AW4&lt;Inputs!$N$13,Inputs!$N$13=0),'Depr - Alt #1'!AX53+AV10,0)</f>
        <v>-11654.699999999999</v>
      </c>
      <c r="AX10" s="4">
        <f ca="1">IF(OR(AX4&lt;Inputs!$N$13,Inputs!$N$13=0),'Depr - Alt #1'!AY53+AW10,0)</f>
        <v>-11654.699999999999</v>
      </c>
      <c r="AY10" s="4">
        <f ca="1">IF(OR(AY4&lt;Inputs!$N$13,Inputs!$N$13=0),'Depr - Alt #1'!AZ53+AX10,0)</f>
        <v>-11654.699999999999</v>
      </c>
      <c r="AZ10" s="4">
        <f ca="1">IF(OR(AZ4&lt;Inputs!$N$13,Inputs!$N$13=0),'Depr - Alt #1'!BA53+AY10,0)</f>
        <v>-11654.699999999999</v>
      </c>
      <c r="BA10" s="4">
        <f ca="1">IF(OR(BA4&lt;Inputs!$N$13,Inputs!$N$13=0),'Depr - Alt #1'!BB53+AZ10,0)</f>
        <v>-11654.699999999999</v>
      </c>
      <c r="BB10" s="4">
        <f ca="1">IF(OR(BB4&lt;Inputs!$N$13,Inputs!$N$13=0),'Depr - Alt #1'!BC53+BA10,0)</f>
        <v>-11654.699999999999</v>
      </c>
      <c r="BC10" s="4">
        <f ca="1">IF(OR(BC4&lt;Inputs!$N$13,Inputs!$N$13=0),'Depr - Alt #1'!BD53+BB10,0)</f>
        <v>-11654.699999999999</v>
      </c>
      <c r="BD10" s="4">
        <f ca="1">IF(OR(BD4&lt;Inputs!$N$13,Inputs!$N$13=0),'Depr - Alt #1'!BE53+BC10,0)</f>
        <v>-11654.699999999999</v>
      </c>
      <c r="BE10" s="4">
        <f ca="1">IF(OR(BE4&lt;Inputs!$N$13,Inputs!$N$13=0),'Depr - Alt #1'!BF53+BD10,0)</f>
        <v>-11654.699999999999</v>
      </c>
      <c r="BF10" s="4">
        <f ca="1">IF(OR(BF4&lt;Inputs!$N$13,Inputs!$N$13=0),'Depr - Alt #1'!BG53+BE10,0)</f>
        <v>-11654.699999999999</v>
      </c>
      <c r="BG10" s="4">
        <f ca="1">IF(OR(BG4&lt;Inputs!$N$13,Inputs!$N$13=0),'Depr - Alt #1'!BH53+BF10,0)</f>
        <v>-11654.699999999999</v>
      </c>
      <c r="BH10" s="4">
        <f ca="1">IF(OR(BH4&lt;Inputs!$N$13,Inputs!$N$13=0),'Depr - Alt #1'!BI53+BG10,0)</f>
        <v>-11654.699999999999</v>
      </c>
      <c r="BI10" s="4">
        <f ca="1">IF(OR(BI4&lt;Inputs!$N$13,Inputs!$N$13=0),'Depr - Alt #1'!BJ53+BH10,0)</f>
        <v>-11654.699999999999</v>
      </c>
      <c r="BJ10" s="4">
        <f ca="1">IF(OR(BJ4&lt;Inputs!$N$13,Inputs!$N$13=0),'Depr - Alt #1'!BK53+BI10,0)</f>
        <v>-11654.699999999999</v>
      </c>
      <c r="BK10" s="4">
        <f ca="1">IF(OR(BK4&lt;Inputs!$N$13,Inputs!$N$13=0),'Depr - Alt #1'!BL53+BJ10,0)</f>
        <v>-11654.699999999999</v>
      </c>
      <c r="BL10" s="4">
        <f ca="1">IF(OR(BL4&lt;Inputs!$N$13,Inputs!$N$13=0),'Depr - Alt #1'!BM53+BK10,0)</f>
        <v>-11654.699999999999</v>
      </c>
      <c r="BM10" s="4">
        <f ca="1">IF(OR(BM4&lt;Inputs!$N$13,Inputs!$N$13=0),'Depr - Alt #1'!BN53+BL10,0)</f>
        <v>-11654.699999999999</v>
      </c>
      <c r="BN10" s="4">
        <f ca="1">IF(OR(BN4&lt;Inputs!$N$13,Inputs!$N$13=0),'Depr - Alt #1'!BO53+BM10,0)</f>
        <v>-11654.699999999999</v>
      </c>
      <c r="BO10" s="4">
        <f ca="1">IF(OR(BO4&lt;Inputs!$N$13,Inputs!$N$13=0),'Depr - Alt #1'!BP53+BN10,0)</f>
        <v>-11654.699999999999</v>
      </c>
      <c r="BP10" s="4">
        <f ca="1">IF(OR(BP4&lt;Inputs!$N$13,Inputs!$N$13=0),'Depr - Alt #1'!BQ53+BO10,0)</f>
        <v>-11654.699999999999</v>
      </c>
      <c r="BQ10" s="4">
        <f ca="1">IF(OR(BQ4&lt;Inputs!$N$13,Inputs!$N$13=0),'Depr - Alt #1'!BR53+BP10,0)</f>
        <v>-11654.699999999999</v>
      </c>
      <c r="BR10" s="4">
        <f ca="1">IF(OR(BR4&lt;Inputs!$N$13,Inputs!$N$13=0),'Depr - Alt #1'!BS53+BQ10,0)</f>
        <v>-11654.699999999999</v>
      </c>
      <c r="BS10" s="4">
        <f ca="1">IF(OR(BS4&lt;Inputs!$N$13,Inputs!$N$13=0),'Depr - Alt #1'!BT53+BR10,0)</f>
        <v>-11654.699999999999</v>
      </c>
      <c r="BT10" s="4">
        <f ca="1">IF(OR(BT4&lt;Inputs!$N$13,Inputs!$N$13=0),'Depr - Alt #1'!BU53+BS10,0)</f>
        <v>-11654.699999999999</v>
      </c>
      <c r="BU10" s="4">
        <f ca="1">IF(OR(BU4&lt;Inputs!$N$13,Inputs!$N$13=0),'Depr - Alt #1'!BV53+BT10,0)</f>
        <v>-11654.699999999999</v>
      </c>
      <c r="BV10" s="4">
        <f ca="1">IF(OR(BV4&lt;Inputs!$N$13,Inputs!$N$13=0),'Depr - Alt #1'!BW53+BU10,0)</f>
        <v>-11654.699999999999</v>
      </c>
      <c r="BW10" s="4">
        <f ca="1">IF(OR(BW4&lt;Inputs!$N$13,Inputs!$N$13=0),'Depr - Alt #1'!BX53+BV10,0)</f>
        <v>-11654.699999999999</v>
      </c>
      <c r="BX10" s="4">
        <f ca="1">IF(OR(BX4&lt;Inputs!$N$13,Inputs!$N$13=0),'Depr - Alt #1'!BY53+BW10,0)</f>
        <v>-11654.699999999999</v>
      </c>
      <c r="BY10" s="4">
        <f ca="1">IF(OR(BY4&lt;Inputs!$N$13,Inputs!$N$13=0),'Depr - Alt #1'!BZ53+BX10,0)</f>
        <v>-11654.699999999999</v>
      </c>
      <c r="BZ10" s="4">
        <f ca="1">IF(OR(BZ4&lt;Inputs!$N$13,Inputs!$N$13=0),'Depr - Alt #1'!CA53+BY10,0)</f>
        <v>-11654.699999999999</v>
      </c>
      <c r="CA10" s="4">
        <f ca="1">IF(OR(CA4&lt;Inputs!$N$13,Inputs!$N$13=0),'Depr - Alt #1'!CB53+BZ10,0)</f>
        <v>-11654.699999999999</v>
      </c>
      <c r="CB10" s="4">
        <f ca="1">IF(OR(CB4&lt;Inputs!$N$13,Inputs!$N$13=0),'Depr - Alt #1'!CC53+CA10,0)</f>
        <v>-11654.699999999999</v>
      </c>
      <c r="CC10" s="4">
        <f ca="1">IF(OR(CC4&lt;Inputs!$N$13,Inputs!$N$13=0),'Depr - Alt #1'!CD53+CB10,0)</f>
        <v>-11654.699999999999</v>
      </c>
      <c r="CD10" s="4">
        <f ca="1">IF(OR(CD4&lt;Inputs!$N$13,Inputs!$N$13=0),'Depr - Alt #1'!CE53+CC10,0)</f>
        <v>-11654.699999999999</v>
      </c>
      <c r="CE10" s="4">
        <f ca="1">IF(OR(CE4&lt;Inputs!$N$13,Inputs!$N$13=0),'Depr - Alt #1'!CF53+CD10,0)</f>
        <v>-11654.699999999999</v>
      </c>
      <c r="CF10" s="4">
        <f ca="1">IF(OR(CF4&lt;Inputs!$N$13,Inputs!$N$13=0),'Depr - Alt #1'!CG53+CE10,0)</f>
        <v>-11654.699999999999</v>
      </c>
      <c r="CG10" s="4">
        <f ca="1">IF(OR(CG4&lt;Inputs!$N$13,Inputs!$N$13=0),'Depr - Alt #1'!CH53+CF10,0)</f>
        <v>-11654.699999999999</v>
      </c>
      <c r="CH10" s="4">
        <f ca="1">IF(OR(CH4&lt;Inputs!$N$13,Inputs!$N$13=0),'Depr - Alt #1'!CI53+CG10,0)</f>
        <v>-11654.699999999999</v>
      </c>
      <c r="CI10" s="4">
        <f ca="1">IF(OR(CI4&lt;Inputs!$N$13,Inputs!$N$13=0),'Depr - Alt #1'!CJ53+CH10,0)</f>
        <v>-11654.699999999999</v>
      </c>
      <c r="CJ10" s="4">
        <f ca="1">IF(OR(CJ4&lt;Inputs!$N$13,Inputs!$N$13=0),'Depr - Alt #1'!CK53+CI10,0)</f>
        <v>-11654.699999999999</v>
      </c>
      <c r="CK10" s="4">
        <f ca="1">IF(OR(CK4&lt;Inputs!$N$13,Inputs!$N$13=0),'Depr - Alt #1'!CL53+CJ10,0)</f>
        <v>-11654.699999999999</v>
      </c>
      <c r="CL10" s="4">
        <f ca="1">IF(OR(CL4&lt;Inputs!$N$13,Inputs!$N$13=0),'Depr - Alt #1'!CM53+CK10,0)</f>
        <v>-11654.699999999999</v>
      </c>
      <c r="CM10" s="4">
        <f ca="1">IF(OR(CM4&lt;Inputs!$N$13,Inputs!$N$13=0),'Depr - Alt #1'!CN53+CL10,0)</f>
        <v>-11654.699999999999</v>
      </c>
      <c r="CN10" s="4">
        <f ca="1">IF(OR(CN4&lt;Inputs!$N$13,Inputs!$N$13=0),'Depr - Alt #1'!CO53+CM10,0)</f>
        <v>-11654.699999999999</v>
      </c>
      <c r="CO10" s="4">
        <f ca="1">IF(OR(CO4&lt;Inputs!$N$13,Inputs!$N$13=0),'Depr - Alt #1'!CP53+CN10,0)</f>
        <v>-11654.699999999999</v>
      </c>
      <c r="CP10" s="4">
        <f ca="1">IF(OR(CP4&lt;Inputs!$N$13,Inputs!$N$13=0),'Depr - Alt #1'!CQ53+CO10,0)</f>
        <v>-11654.699999999999</v>
      </c>
      <c r="CQ10" s="4">
        <f ca="1">IF(OR(CQ4&lt;Inputs!$N$13,Inputs!$N$13=0),'Depr - Alt #1'!CR53+CP10,0)</f>
        <v>-11654.699999999999</v>
      </c>
      <c r="CR10" s="4">
        <f ca="1">IF(OR(CR4&lt;Inputs!$N$13,Inputs!$N$13=0),'Depr - Alt #1'!CS53+CQ10,0)</f>
        <v>-11654.699999999999</v>
      </c>
      <c r="CS10" s="4">
        <f ca="1">IF(OR(CS4&lt;Inputs!$N$13,Inputs!$N$13=0),'Depr - Alt #1'!CT53+CR10,0)</f>
        <v>-11654.699999999999</v>
      </c>
      <c r="CT10" s="4">
        <f ca="1">IF(OR(CT4&lt;Inputs!$N$13,Inputs!$N$13=0),'Depr - Alt #1'!CU53+CS10,0)</f>
        <v>-11654.699999999999</v>
      </c>
      <c r="CU10" s="4">
        <f ca="1">IF(OR(CU4&lt;Inputs!$N$13,Inputs!$N$13=0),'Depr - Alt #1'!CV53+CT10,0)</f>
        <v>-11654.699999999999</v>
      </c>
      <c r="CV10" s="4">
        <f ca="1">IF(OR(CV4&lt;Inputs!$N$13,Inputs!$N$13=0),'Depr - Alt #1'!CW53+CU10,0)</f>
        <v>-11654.699999999999</v>
      </c>
      <c r="CW10" s="4">
        <f ca="1">IF(OR(CW4&lt;Inputs!$N$13,Inputs!$N$13=0),'Depr - Alt #1'!CX53+CV10,0)</f>
        <v>-11654.699999999999</v>
      </c>
      <c r="CX10" s="4">
        <f ca="1">IF(OR(CX4&lt;Inputs!$N$13,Inputs!$N$13=0),'Depr - Alt #1'!CY53+CW10,0)</f>
        <v>-11654.699999999999</v>
      </c>
    </row>
    <row r="11" spans="1:103">
      <c r="A11" s="28" t="s">
        <v>318</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0</v>
      </c>
      <c r="F11" s="268">
        <f ca="1">IF(OR(F4&lt;Inputs!$N$13,Inputs!$N$13=0),('Depr - Alt #1'!G$98-'Depr - Alt #1'!G$53)*(FederalIncomeTax+ StateIncomeTax)+E11,0)</f>
        <v>-13.935758525641024</v>
      </c>
      <c r="G11" s="268">
        <f ca="1">IF(OR(G4&lt;Inputs!$N$13,Inputs!$N$13=0),('Depr - Alt #1'!H$98-'Depr - Alt #1'!H$53)*(FederalIncomeTax+ StateIncomeTax)+F11,0)</f>
        <v>-67.632134532051282</v>
      </c>
      <c r="H11" s="268">
        <f ca="1">IF(OR(H4&lt;Inputs!$N$13,Inputs!$N$13=0),('Depr - Alt #1'!I$98-'Depr - Alt #1'!I$53)*(FederalIncomeTax+ StateIncomeTax)+G11,0)</f>
        <v>-180.52019665576924</v>
      </c>
      <c r="I11" s="268">
        <f ca="1">IF(OR(I4&lt;Inputs!$N$13,Inputs!$N$13=0),('Depr - Alt #1'!J$98-'Depr - Alt #1'!J$53)*(FederalIncomeTax+ StateIncomeTax)+H11,0)</f>
        <v>-344.40718824679482</v>
      </c>
      <c r="J11" s="268">
        <f ca="1">IF(OR(J4&lt;Inputs!$N$13,Inputs!$N$13=0),('Depr - Alt #1'!K$98-'Depr - Alt #1'!K$53)*(FederalIncomeTax+ StateIncomeTax)+I11,0)</f>
        <v>-513.14082679794865</v>
      </c>
      <c r="K11" s="268">
        <f ca="1">IF(OR(K4&lt;Inputs!$N$13,Inputs!$N$13=0),('Depr - Alt #1'!L$98-'Depr - Alt #1'!L$53)*(FederalIncomeTax+ StateIncomeTax)+J11,0)</f>
        <v>-657.57099469910247</v>
      </c>
      <c r="L11" s="268">
        <f ca="1">IF(OR(L4&lt;Inputs!$N$13,Inputs!$N$13=0),('Depr - Alt #1'!M$98-'Depr - Alt #1'!M$53)*(FederalIncomeTax+ StateIncomeTax)+K11,0)</f>
        <v>-781.18545993525629</v>
      </c>
      <c r="M11" s="268">
        <f ca="1">IF(OR(M4&lt;Inputs!$N$13,Inputs!$N$13=0),('Depr - Alt #1'!N$98-'Depr - Alt #1'!N$53)*(FederalIncomeTax+ StateIncomeTax)+L11,0)</f>
        <v>-889.30377957141013</v>
      </c>
      <c r="N11" s="268">
        <f ca="1">IF(OR(N4&lt;Inputs!$N$13,Inputs!$N$13=0),('Depr - Alt #1'!O$98-'Depr - Alt #1'!O$53)*(FederalIncomeTax+ StateIncomeTax)+M11,0)</f>
        <v>-988.80260025256393</v>
      </c>
      <c r="O11" s="268">
        <f ca="1">IF(OR(O4&lt;Inputs!$N$13,Inputs!$N$13=0),('Depr - Alt #1'!P$98-'Depr - Alt #1'!P$53)*(FederalIncomeTax+ StateIncomeTax)+N11,0)</f>
        <v>-1085.8799161487177</v>
      </c>
      <c r="P11" s="268">
        <f ca="1">IF(OR(P4&lt;Inputs!$N$13,Inputs!$N$13=0),('Depr - Alt #1'!Q$98-'Depr - Alt #1'!Q$53)*(FederalIncomeTax+ StateIncomeTax)+O11,0)</f>
        <v>-1183.0245147098715</v>
      </c>
      <c r="Q11" s="268">
        <f ca="1">IF(OR(Q4&lt;Inputs!$N$13,Inputs!$N$13=0),('Depr - Alt #1'!R$98-'Depr - Alt #1'!R$53)*(FederalIncomeTax+ StateIncomeTax)+P11,0)</f>
        <v>-1280.1763313060253</v>
      </c>
      <c r="R11" s="268">
        <f ca="1">IF(OR(R4&lt;Inputs!$N$13,Inputs!$N$13=0),('Depr - Alt #1'!S$98-'Depr - Alt #1'!S$53)*(FederalIncomeTax+ StateIncomeTax)+Q11,0)</f>
        <v>-1377.3209298671791</v>
      </c>
      <c r="S11" s="268">
        <f ca="1">IF(OR(S4&lt;Inputs!$N$13,Inputs!$N$13=0),('Depr - Alt #1'!T$98-'Depr - Alt #1'!T$53)*(FederalIncomeTax+ StateIncomeTax)+R11,0)</f>
        <v>-1474.4727464633329</v>
      </c>
      <c r="T11" s="268">
        <f ca="1">IF(OR(T4&lt;Inputs!$N$13,Inputs!$N$13=0),('Depr - Alt #1'!U$98-'Depr - Alt #1'!U$53)*(FederalIncomeTax+ StateIncomeTax)+S11,0)</f>
        <v>-1571.6173450244867</v>
      </c>
      <c r="U11" s="268">
        <f ca="1">IF(OR(U4&lt;Inputs!$N$13,Inputs!$N$13=0),('Depr - Alt #1'!V$98-'Depr - Alt #1'!V$53)*(FederalIncomeTax+ StateIncomeTax)+T11,0)</f>
        <v>-1657.7118580456404</v>
      </c>
      <c r="V11" s="268">
        <f ca="1">IF(OR(V4&lt;Inputs!$N$13,Inputs!$N$13=0),('Depr - Alt #1'!W$98-'Depr - Alt #1'!W$53)*(FederalIncomeTax+ StateIncomeTax)+U11,0)</f>
        <v>-1710.7266605717941</v>
      </c>
      <c r="W11" s="268">
        <f ca="1">IF(OR(W4&lt;Inputs!$N$13,Inputs!$N$13=0),('Depr - Alt #1'!X$98-'Depr - Alt #1'!X$53)*(FederalIncomeTax+ StateIncomeTax)+V11,0)</f>
        <v>-1710.965167217948</v>
      </c>
      <c r="X11" s="268">
        <f ca="1">IF(OR(X4&lt;Inputs!$N$13,Inputs!$N$13=0),('Depr - Alt #1'!Y$98-'Depr - Alt #1'!Y$53)*(FederalIncomeTax+ StateIncomeTax)+W11,0)</f>
        <v>-1658.3826775641019</v>
      </c>
      <c r="Y11" s="268">
        <f ca="1">IF(OR(Y4&lt;Inputs!$N$13,Inputs!$N$13=0),('Depr - Alt #1'!Z$98-'Depr - Alt #1'!Z$53)*(FederalIncomeTax+ StateIncomeTax)+X11,0)</f>
        <v>-1583.8224814102557</v>
      </c>
      <c r="Z11" s="268">
        <f ca="1">IF(OR(Z4&lt;Inputs!$N$13,Inputs!$N$13=0),('Depr - Alt #1'!AA$98-'Depr - Alt #1'!AA$53)*(FederalIncomeTax+ StateIncomeTax)+Y11,0)</f>
        <v>-1509.2622852564095</v>
      </c>
      <c r="AA11" s="268">
        <f ca="1">IF(OR(AA4&lt;Inputs!$N$13,Inputs!$N$13=0),('Depr - Alt #1'!AB$98-'Depr - Alt #1'!AB$53)*(FederalIncomeTax+ StateIncomeTax)+Z11,0)</f>
        <v>-1434.7020891025634</v>
      </c>
      <c r="AB11" s="268">
        <f ca="1">IF(OR(AB4&lt;Inputs!$N$13,Inputs!$N$13=0),('Depr - Alt #1'!AC$98-'Depr - Alt #1'!AC$53)*(FederalIncomeTax+ StateIncomeTax)+AA11,0)</f>
        <v>-1360.1418929487172</v>
      </c>
      <c r="AC11" s="268">
        <f ca="1">IF(OR(AC4&lt;Inputs!$N$13,Inputs!$N$13=0),('Depr - Alt #1'!AD$98-'Depr - Alt #1'!AD$53)*(FederalIncomeTax+ StateIncomeTax)+AB11,0)</f>
        <v>-1285.581696794871</v>
      </c>
      <c r="AD11" s="268">
        <f ca="1">IF(OR(AD4&lt;Inputs!$N$13,Inputs!$N$13=0),('Depr - Alt #1'!AE$98-'Depr - Alt #1'!AE$53)*(FederalIncomeTax+ StateIncomeTax)+AC11,0)</f>
        <v>-1211.0215006410249</v>
      </c>
      <c r="AE11" s="268">
        <f ca="1">IF(OR(AE4&lt;Inputs!$N$13,Inputs!$N$13=0),('Depr - Alt #1'!AF$98-'Depr - Alt #1'!AF$53)*(FederalIncomeTax+ StateIncomeTax)+AD11,0)</f>
        <v>-1136.4613044871787</v>
      </c>
      <c r="AF11" s="268">
        <f ca="1">IF(OR(AF4&lt;Inputs!$N$13,Inputs!$N$13=0),('Depr - Alt #1'!AG$98-'Depr - Alt #1'!AG$53)*(FederalIncomeTax+ StateIncomeTax)+AE11,0)</f>
        <v>-1061.9011083333326</v>
      </c>
      <c r="AG11" s="268">
        <f ca="1">IF(OR(AG4&lt;Inputs!$N$13,Inputs!$N$13=0),('Depr - Alt #1'!AH$98-'Depr - Alt #1'!AH$53)*(FederalIncomeTax+ StateIncomeTax)+AF11,0)</f>
        <v>-987.34091217948639</v>
      </c>
      <c r="AH11" s="268">
        <f ca="1">IF(OR(AH4&lt;Inputs!$N$13,Inputs!$N$13=0),('Depr - Alt #1'!AI$98-'Depr - Alt #1'!AI$53)*(FederalIncomeTax+ StateIncomeTax)+AG11,0)</f>
        <v>-912.78071602564023</v>
      </c>
      <c r="AI11" s="268">
        <f ca="1">IF(OR(AI4&lt;Inputs!$N$13,Inputs!$N$13=0),('Depr - Alt #1'!AJ$98-'Depr - Alt #1'!AJ$53)*(FederalIncomeTax+ StateIncomeTax)+AH11,0)</f>
        <v>-838.22051987179407</v>
      </c>
      <c r="AJ11" s="268">
        <f ca="1">IF(OR(AJ4&lt;Inputs!$N$13,Inputs!$N$13=0),('Depr - Alt #1'!AK$98-'Depr - Alt #1'!AK$53)*(FederalIncomeTax+ StateIncomeTax)+AI11,0)</f>
        <v>-763.6603237179479</v>
      </c>
      <c r="AK11" s="268">
        <f ca="1">IF(OR(AK4&lt;Inputs!$N$13,Inputs!$N$13=0),('Depr - Alt #1'!AL$98-'Depr - Alt #1'!AL$53)*(FederalIncomeTax+ StateIncomeTax)+AJ11,0)</f>
        <v>-689.10012756410174</v>
      </c>
      <c r="AL11" s="268">
        <f ca="1">IF(OR(AL4&lt;Inputs!$N$13,Inputs!$N$13=0),('Depr - Alt #1'!AM$98-'Depr - Alt #1'!AM$53)*(FederalIncomeTax+ StateIncomeTax)+AK11,0)</f>
        <v>-614.53993141025558</v>
      </c>
      <c r="AM11" s="268">
        <f ca="1">IF(OR(AM4&lt;Inputs!$N$13,Inputs!$N$13=0),('Depr - Alt #1'!AN$98-'Depr - Alt #1'!AN$53)*(FederalIncomeTax+ StateIncomeTax)+AL11,0)</f>
        <v>-539.97973525640941</v>
      </c>
      <c r="AN11" s="268">
        <f ca="1">IF(OR(AN4&lt;Inputs!$N$13,Inputs!$N$13=0),('Depr - Alt #1'!AO$98-'Depr - Alt #1'!AO$53)*(FederalIncomeTax+ StateIncomeTax)+AM11,0)</f>
        <v>-465.41953910256325</v>
      </c>
      <c r="AO11" s="268">
        <f ca="1">IF(OR(AO4&lt;Inputs!$N$13,Inputs!$N$13=0),('Depr - Alt #1'!AP$98-'Depr - Alt #1'!AP$53)*(FederalIncomeTax+ StateIncomeTax)+AN11,0)</f>
        <v>-390.85934294871709</v>
      </c>
      <c r="AP11" s="268">
        <f ca="1">IF(OR(AP4&lt;Inputs!$N$13,Inputs!$N$13=0),('Depr - Alt #1'!AQ$98-'Depr - Alt #1'!AQ$53)*(FederalIncomeTax+ StateIncomeTax)+AO11,0)</f>
        <v>-316.29914679487092</v>
      </c>
      <c r="AQ11" s="268">
        <f ca="1">IF(OR(AQ4&lt;Inputs!$N$13,Inputs!$N$13=0),('Depr - Alt #1'!AR$98-'Depr - Alt #1'!AR$53)*(FederalIncomeTax+ StateIncomeTax)+AP11,0)</f>
        <v>-241.73895064102476</v>
      </c>
      <c r="AR11" s="268">
        <f ca="1">IF(OR(AR4&lt;Inputs!$N$13,Inputs!$N$13=0),('Depr - Alt #1'!AS$98-'Depr - Alt #1'!AS$53)*(FederalIncomeTax+ StateIncomeTax)+AQ11,0)</f>
        <v>-167.17875448717859</v>
      </c>
      <c r="AS11" s="268">
        <f ca="1">IF(OR(AS4&lt;Inputs!$N$13,Inputs!$N$13=0),('Depr - Alt #1'!AT$98-'Depr - Alt #1'!AT$53)*(FederalIncomeTax+ StateIncomeTax)+AR11,0)</f>
        <v>-97.423992307691421</v>
      </c>
      <c r="AT11" s="268">
        <f ca="1">IF(OR(AT4&lt;Inputs!$N$13,Inputs!$N$13=0),('Depr - Alt #1'!AU$98-'Depr - Alt #1'!AU$53)*(FederalIncomeTax+ StateIncomeTax)+AS11,0)</f>
        <v>-42.026035897435008</v>
      </c>
      <c r="AU11" s="268">
        <f ca="1">IF(OR(AU4&lt;Inputs!$N$13,Inputs!$N$13=0),('Depr - Alt #1'!AV$98-'Depr - Alt #1'!AV$53)*(FederalIncomeTax+ StateIncomeTax)+AT11,0)</f>
        <v>-9.5513717948709029</v>
      </c>
      <c r="AV11" s="268">
        <f ca="1">IF(OR(AV4&lt;Inputs!$N$13,Inputs!$N$13=0),('Depr - Alt #1'!AW$98-'Depr - Alt #1'!AW$53)*(FederalIncomeTax+ StateIncomeTax)+AU11,0)</f>
        <v>8.9173113337892573E-13</v>
      </c>
      <c r="AW11" s="268">
        <f ca="1">IF(OR(AW4&lt;Inputs!$N$13,Inputs!$N$13=0),('Depr - Alt #1'!AX$98-'Depr - Alt #1'!AX$53)*(FederalIncomeTax+ StateIncomeTax)+AV11,0)</f>
        <v>8.9173113337892573E-13</v>
      </c>
      <c r="AX11" s="268">
        <f ca="1">IF(OR(AX4&lt;Inputs!$N$13,Inputs!$N$13=0),('Depr - Alt #1'!AY$98-'Depr - Alt #1'!AY$53)*(FederalIncomeTax+ StateIncomeTax)+AW11,0)</f>
        <v>8.9173113337892573E-13</v>
      </c>
      <c r="AY11" s="268">
        <f ca="1">IF(OR(AY4&lt;Inputs!$N$13,Inputs!$N$13=0),('Depr - Alt #1'!AZ$98-'Depr - Alt #1'!AZ$53)*(FederalIncomeTax+ StateIncomeTax)+AX11,0)</f>
        <v>8.9173113337892573E-13</v>
      </c>
      <c r="AZ11" s="268">
        <f ca="1">IF(OR(AZ4&lt;Inputs!$N$13,Inputs!$N$13=0),('Depr - Alt #1'!BA$98-'Depr - Alt #1'!BA$53)*(FederalIncomeTax+ StateIncomeTax)+AY11,0)</f>
        <v>8.9173113337892573E-13</v>
      </c>
      <c r="BA11" s="268">
        <f ca="1">IF(OR(BA4&lt;Inputs!$N$13,Inputs!$N$13=0),('Depr - Alt #1'!BB$98-'Depr - Alt #1'!BB$53)*(FederalIncomeTax+ StateIncomeTax)+AZ11,0)</f>
        <v>8.9173113337892573E-13</v>
      </c>
      <c r="BB11" s="268">
        <f ca="1">IF(OR(BB4&lt;Inputs!$N$13,Inputs!$N$13=0),('Depr - Alt #1'!BC$98-'Depr - Alt #1'!BC$53)*(FederalIncomeTax+ StateIncomeTax)+BA11,0)</f>
        <v>8.9173113337892573E-13</v>
      </c>
      <c r="BC11" s="268">
        <f ca="1">IF(OR(BC4&lt;Inputs!$N$13,Inputs!$N$13=0),('Depr - Alt #1'!BD$98-'Depr - Alt #1'!BD$53)*(FederalIncomeTax+ StateIncomeTax)+BB11,0)</f>
        <v>8.9173113337892573E-13</v>
      </c>
      <c r="BD11" s="268">
        <f ca="1">IF(OR(BD4&lt;Inputs!$N$13,Inputs!$N$13=0),('Depr - Alt #1'!BE$98-'Depr - Alt #1'!BE$53)*(FederalIncomeTax+ StateIncomeTax)+BC11,0)</f>
        <v>8.9173113337892573E-13</v>
      </c>
      <c r="BE11" s="268">
        <f ca="1">IF(OR(BE4&lt;Inputs!$N$13,Inputs!$N$13=0),('Depr - Alt #1'!BF$98-'Depr - Alt #1'!BF$53)*(FederalIncomeTax+ StateIncomeTax)+BD11,0)</f>
        <v>8.9173113337892573E-13</v>
      </c>
      <c r="BF11" s="268">
        <f ca="1">IF(OR(BF4&lt;Inputs!$N$13,Inputs!$N$13=0),('Depr - Alt #1'!BG$98-'Depr - Alt #1'!BG$53)*(FederalIncomeTax+ StateIncomeTax)+BE11,0)</f>
        <v>8.9173113337892573E-13</v>
      </c>
      <c r="BG11" s="268">
        <f ca="1">IF(OR(BG4&lt;Inputs!$N$13,Inputs!$N$13=0),('Depr - Alt #1'!BH$98-'Depr - Alt #1'!BH$53)*(FederalIncomeTax+ StateIncomeTax)+BF11,0)</f>
        <v>8.9173113337892573E-13</v>
      </c>
      <c r="BH11" s="268">
        <f ca="1">IF(OR(BH4&lt;Inputs!$N$13,Inputs!$N$13=0),('Depr - Alt #1'!BI$98-'Depr - Alt #1'!BI$53)*(FederalIncomeTax+ StateIncomeTax)+BG11,0)</f>
        <v>8.9173113337892573E-13</v>
      </c>
      <c r="BI11" s="268">
        <f ca="1">IF(OR(BI4&lt;Inputs!$N$13,Inputs!$N$13=0),('Depr - Alt #1'!BJ$98-'Depr - Alt #1'!BJ$53)*(FederalIncomeTax+ StateIncomeTax)+BH11,0)</f>
        <v>8.9173113337892573E-13</v>
      </c>
      <c r="BJ11" s="268">
        <f ca="1">IF(OR(BJ4&lt;Inputs!$N$13,Inputs!$N$13=0),('Depr - Alt #1'!BK$98-'Depr - Alt #1'!BK$53)*(FederalIncomeTax+ StateIncomeTax)+BI11,0)</f>
        <v>8.9173113337892573E-13</v>
      </c>
      <c r="BK11" s="268">
        <f ca="1">IF(OR(BK4&lt;Inputs!$N$13,Inputs!$N$13=0),('Depr - Alt #1'!BL$98-'Depr - Alt #1'!BL$53)*(FederalIncomeTax+ StateIncomeTax)+BJ11,0)</f>
        <v>8.9173113337892573E-13</v>
      </c>
      <c r="BL11" s="268">
        <f ca="1">IF(OR(BL4&lt;Inputs!$N$13,Inputs!$N$13=0),('Depr - Alt #1'!BM$98-'Depr - Alt #1'!BM$53)*(FederalIncomeTax+ StateIncomeTax)+BK11,0)</f>
        <v>8.9173113337892573E-13</v>
      </c>
      <c r="BM11" s="268">
        <f ca="1">IF(OR(BM4&lt;Inputs!$N$13,Inputs!$N$13=0),('Depr - Alt #1'!BN$98-'Depr - Alt #1'!BN$53)*(FederalIncomeTax+ StateIncomeTax)+BL11,0)</f>
        <v>8.9173113337892573E-13</v>
      </c>
      <c r="BN11" s="268">
        <f ca="1">IF(OR(BN4&lt;Inputs!$N$13,Inputs!$N$13=0),('Depr - Alt #1'!BO$98-'Depr - Alt #1'!BO$53)*(FederalIncomeTax+ StateIncomeTax)+BM11,0)</f>
        <v>8.9173113337892573E-13</v>
      </c>
      <c r="BO11" s="268">
        <f ca="1">IF(OR(BO4&lt;Inputs!$N$13,Inputs!$N$13=0),('Depr - Alt #1'!BP$98-'Depr - Alt #1'!BP$53)*(FederalIncomeTax+ StateIncomeTax)+BN11,0)</f>
        <v>8.9173113337892573E-13</v>
      </c>
      <c r="BP11" s="268">
        <f ca="1">IF(OR(BP4&lt;Inputs!$N$13,Inputs!$N$13=0),('Depr - Alt #1'!BQ$98-'Depr - Alt #1'!BQ$53)*(FederalIncomeTax+ StateIncomeTax)+BO11,0)</f>
        <v>8.9173113337892573E-13</v>
      </c>
      <c r="BQ11" s="268">
        <f ca="1">IF(OR(BQ4&lt;Inputs!$N$13,Inputs!$N$13=0),('Depr - Alt #1'!BR$98-'Depr - Alt #1'!BR$53)*(FederalIncomeTax+ StateIncomeTax)+BP11,0)</f>
        <v>8.9173113337892573E-13</v>
      </c>
      <c r="BR11" s="268">
        <f ca="1">IF(OR(BR4&lt;Inputs!$N$13,Inputs!$N$13=0),('Depr - Alt #1'!BS$98-'Depr - Alt #1'!BS$53)*(FederalIncomeTax+ StateIncomeTax)+BQ11,0)</f>
        <v>8.9173113337892573E-13</v>
      </c>
      <c r="BS11" s="268">
        <f ca="1">IF(OR(BS4&lt;Inputs!$N$13,Inputs!$N$13=0),('Depr - Alt #1'!BT$98-'Depr - Alt #1'!BT$53)*(FederalIncomeTax+ StateIncomeTax)+BR11,0)</f>
        <v>8.9173113337892573E-13</v>
      </c>
      <c r="BT11" s="268">
        <f ca="1">IF(OR(BT4&lt;Inputs!$N$13,Inputs!$N$13=0),('Depr - Alt #1'!BU$98-'Depr - Alt #1'!BU$53)*(FederalIncomeTax+ StateIncomeTax)+BS11,0)</f>
        <v>8.9173113337892573E-13</v>
      </c>
      <c r="BU11" s="268">
        <f ca="1">IF(OR(BU4&lt;Inputs!$N$13,Inputs!$N$13=0),('Depr - Alt #1'!BV$98-'Depr - Alt #1'!BV$53)*(FederalIncomeTax+ StateIncomeTax)+BT11,0)</f>
        <v>8.9173113337892573E-13</v>
      </c>
      <c r="BV11" s="268">
        <f ca="1">IF(OR(BV4&lt;Inputs!$N$13,Inputs!$N$13=0),('Depr - Alt #1'!BW$98-'Depr - Alt #1'!BW$53)*(FederalIncomeTax+ StateIncomeTax)+BU11,0)</f>
        <v>8.9173113337892573E-13</v>
      </c>
      <c r="BW11" s="268">
        <f ca="1">IF(OR(BW4&lt;Inputs!$N$13,Inputs!$N$13=0),('Depr - Alt #1'!BX$98-'Depr - Alt #1'!BX$53)*(FederalIncomeTax+ StateIncomeTax)+BV11,0)</f>
        <v>8.9173113337892573E-13</v>
      </c>
      <c r="BX11" s="268">
        <f ca="1">IF(OR(BX4&lt;Inputs!$N$13,Inputs!$N$13=0),('Depr - Alt #1'!BY$98-'Depr - Alt #1'!BY$53)*(FederalIncomeTax+ StateIncomeTax)+BW11,0)</f>
        <v>8.9173113337892573E-13</v>
      </c>
      <c r="BY11" s="268">
        <f ca="1">IF(OR(BY4&lt;Inputs!$N$13,Inputs!$N$13=0),('Depr - Alt #1'!BZ$98-'Depr - Alt #1'!BZ$53)*(FederalIncomeTax+ StateIncomeTax)+BX11,0)</f>
        <v>8.9173113337892573E-13</v>
      </c>
      <c r="BZ11" s="268">
        <f ca="1">IF(OR(BZ4&lt;Inputs!$N$13,Inputs!$N$13=0),('Depr - Alt #1'!CA$98-'Depr - Alt #1'!CA$53)*(FederalIncomeTax+ StateIncomeTax)+BY11,0)</f>
        <v>8.9173113337892573E-13</v>
      </c>
      <c r="CA11" s="268">
        <f ca="1">IF(OR(CA4&lt;Inputs!$N$13,Inputs!$N$13=0),('Depr - Alt #1'!CB$98-'Depr - Alt #1'!CB$53)*(FederalIncomeTax+ StateIncomeTax)+BZ11,0)</f>
        <v>8.9173113337892573E-13</v>
      </c>
      <c r="CB11" s="268">
        <f ca="1">IF(OR(CB4&lt;Inputs!$N$13,Inputs!$N$13=0),('Depr - Alt #1'!CC$98-'Depr - Alt #1'!CC$53)*(FederalIncomeTax+ StateIncomeTax)+CA11,0)</f>
        <v>8.9173113337892573E-13</v>
      </c>
      <c r="CC11" s="268">
        <f ca="1">IF(OR(CC4&lt;Inputs!$N$13,Inputs!$N$13=0),('Depr - Alt #1'!CD$98-'Depr - Alt #1'!CD$53)*(FederalIncomeTax+ StateIncomeTax)+CB11,0)</f>
        <v>8.9173113337892573E-13</v>
      </c>
      <c r="CD11" s="268">
        <f ca="1">IF(OR(CD4&lt;Inputs!$N$13,Inputs!$N$13=0),('Depr - Alt #1'!CE$98-'Depr - Alt #1'!CE$53)*(FederalIncomeTax+ StateIncomeTax)+CC11,0)</f>
        <v>8.9173113337892573E-13</v>
      </c>
      <c r="CE11" s="268">
        <f ca="1">IF(OR(CE4&lt;Inputs!$N$13,Inputs!$N$13=0),('Depr - Alt #1'!CF$98-'Depr - Alt #1'!CF$53)*(FederalIncomeTax+ StateIncomeTax)+CD11,0)</f>
        <v>8.9173113337892573E-13</v>
      </c>
      <c r="CF11" s="268">
        <f ca="1">IF(OR(CF4&lt;Inputs!$N$13,Inputs!$N$13=0),('Depr - Alt #1'!CG$98-'Depr - Alt #1'!CG$53)*(FederalIncomeTax+ StateIncomeTax)+CE11,0)</f>
        <v>8.9173113337892573E-13</v>
      </c>
      <c r="CG11" s="268">
        <f ca="1">IF(OR(CG4&lt;Inputs!$N$13,Inputs!$N$13=0),('Depr - Alt #1'!CH$98-'Depr - Alt #1'!CH$53)*(FederalIncomeTax+ StateIncomeTax)+CF11,0)</f>
        <v>8.9173113337892573E-13</v>
      </c>
      <c r="CH11" s="268">
        <f ca="1">IF(OR(CH4&lt;Inputs!$N$13,Inputs!$N$13=0),('Depr - Alt #1'!CI$98-'Depr - Alt #1'!CI$53)*(FederalIncomeTax+ StateIncomeTax)+CG11,0)</f>
        <v>8.9173113337892573E-13</v>
      </c>
      <c r="CI11" s="268">
        <f ca="1">IF(OR(CI4&lt;Inputs!$N$13,Inputs!$N$13=0),('Depr - Alt #1'!CJ$98-'Depr - Alt #1'!CJ$53)*(FederalIncomeTax+ StateIncomeTax)+CH11,0)</f>
        <v>8.9173113337892573E-13</v>
      </c>
      <c r="CJ11" s="268">
        <f ca="1">IF(OR(CJ4&lt;Inputs!$N$13,Inputs!$N$13=0),('Depr - Alt #1'!CK$98-'Depr - Alt #1'!CK$53)*(FederalIncomeTax+ StateIncomeTax)+CI11,0)</f>
        <v>8.9173113337892573E-13</v>
      </c>
      <c r="CK11" s="268">
        <f ca="1">IF(OR(CK4&lt;Inputs!$N$13,Inputs!$N$13=0),('Depr - Alt #1'!CL$98-'Depr - Alt #1'!CL$53)*(FederalIncomeTax+ StateIncomeTax)+CJ11,0)</f>
        <v>8.9173113337892573E-13</v>
      </c>
      <c r="CL11" s="268">
        <f ca="1">IF(OR(CL4&lt;Inputs!$N$13,Inputs!$N$13=0),('Depr - Alt #1'!CM$98-'Depr - Alt #1'!CM$53)*(FederalIncomeTax+ StateIncomeTax)+CK11,0)</f>
        <v>8.9173113337892573E-13</v>
      </c>
      <c r="CM11" s="268">
        <f ca="1">IF(OR(CM4&lt;Inputs!$N$13,Inputs!$N$13=0),('Depr - Alt #1'!CN$98-'Depr - Alt #1'!CN$53)*(FederalIncomeTax+ StateIncomeTax)+CL11,0)</f>
        <v>8.9173113337892573E-13</v>
      </c>
      <c r="CN11" s="268">
        <f ca="1">IF(OR(CN4&lt;Inputs!$N$13,Inputs!$N$13=0),('Depr - Alt #1'!CO$98-'Depr - Alt #1'!CO$53)*(FederalIncomeTax+ StateIncomeTax)+CM11,0)</f>
        <v>8.9173113337892573E-13</v>
      </c>
      <c r="CO11" s="268">
        <f ca="1">IF(OR(CO4&lt;Inputs!$N$13,Inputs!$N$13=0),('Depr - Alt #1'!CP$98-'Depr - Alt #1'!CP$53)*(FederalIncomeTax+ StateIncomeTax)+CN11,0)</f>
        <v>8.9173113337892573E-13</v>
      </c>
      <c r="CP11" s="268">
        <f ca="1">IF(OR(CP4&lt;Inputs!$N$13,Inputs!$N$13=0),('Depr - Alt #1'!CQ$98-'Depr - Alt #1'!CQ$53)*(FederalIncomeTax+ StateIncomeTax)+CO11,0)</f>
        <v>8.9173113337892573E-13</v>
      </c>
      <c r="CQ11" s="268">
        <f ca="1">IF(OR(CQ4&lt;Inputs!$N$13,Inputs!$N$13=0),('Depr - Alt #1'!CR$98-'Depr - Alt #1'!CR$53)*(FederalIncomeTax+ StateIncomeTax)+CP11,0)</f>
        <v>8.9173113337892573E-13</v>
      </c>
      <c r="CR11" s="268">
        <f ca="1">IF(OR(CR4&lt;Inputs!$N$13,Inputs!$N$13=0),('Depr - Alt #1'!CS$98-'Depr - Alt #1'!CS$53)*(FederalIncomeTax+ StateIncomeTax)+CQ11,0)</f>
        <v>8.9173113337892573E-13</v>
      </c>
      <c r="CS11" s="268">
        <f ca="1">IF(OR(CS4&lt;Inputs!$N$13,Inputs!$N$13=0),('Depr - Alt #1'!CT$98-'Depr - Alt #1'!CT$53)*(FederalIncomeTax+ StateIncomeTax)+CR11,0)</f>
        <v>8.9173113337892573E-13</v>
      </c>
      <c r="CT11" s="268">
        <f ca="1">IF(OR(CT4&lt;Inputs!$N$13,Inputs!$N$13=0),('Depr - Alt #1'!CU$98-'Depr - Alt #1'!CU$53)*(FederalIncomeTax+ StateIncomeTax)+CS11,0)</f>
        <v>8.9173113337892573E-13</v>
      </c>
      <c r="CU11" s="268">
        <f ca="1">IF(OR(CU4&lt;Inputs!$N$13,Inputs!$N$13=0),('Depr - Alt #1'!CV$98-'Depr - Alt #1'!CV$53)*(FederalIncomeTax+ StateIncomeTax)+CT11,0)</f>
        <v>8.9173113337892573E-13</v>
      </c>
      <c r="CV11" s="268">
        <f ca="1">IF(OR(CV4&lt;Inputs!$N$13,Inputs!$N$13=0),('Depr - Alt #1'!CW$98-'Depr - Alt #1'!CW$53)*(FederalIncomeTax+ StateIncomeTax)+CU11,0)</f>
        <v>8.9173113337892573E-13</v>
      </c>
      <c r="CW11" s="268">
        <f ca="1">IF(OR(CW4&lt;Inputs!$N$13,Inputs!$N$13=0),('Depr - Alt #1'!CX$98-'Depr - Alt #1'!CX$53)*(FederalIncomeTax+ StateIncomeTax)+CV11,0)</f>
        <v>8.9173113337892573E-13</v>
      </c>
      <c r="CX11" s="268">
        <f ca="1">IF(OR(CX4&lt;Inputs!$N$13,Inputs!$N$13=0),('Depr - Alt #1'!CY$98-'Depr - Alt #1'!CY$53)*(FederalIncomeTax+ StateIncomeTax)+CW11,0)</f>
        <v>8.9173113337892573E-13</v>
      </c>
    </row>
    <row r="12" spans="1:103">
      <c r="A12" s="30" t="s">
        <v>319</v>
      </c>
      <c r="C12" s="4">
        <f t="shared" ref="C12:L12" ca="1" si="3">SUM(C8:C11)</f>
        <v>30</v>
      </c>
      <c r="D12" s="4">
        <f t="shared" ca="1" si="3"/>
        <v>24.8</v>
      </c>
      <c r="E12" s="4">
        <f t="shared" ca="1" si="3"/>
        <v>-289.3</v>
      </c>
      <c r="F12" s="4">
        <f t="shared" ca="1" si="3"/>
        <v>1469.1039850641025</v>
      </c>
      <c r="G12" s="4">
        <f t="shared" ca="1" si="3"/>
        <v>4324.6050449551285</v>
      </c>
      <c r="H12" s="4">
        <f t="shared" ca="1" si="3"/>
        <v>8223.4374956519241</v>
      </c>
      <c r="I12" s="4">
        <f t="shared" ca="1" si="3"/>
        <v>10784.994093804489</v>
      </c>
      <c r="J12" s="4">
        <f t="shared" ca="1" si="3"/>
        <v>10317.421993714874</v>
      </c>
      <c r="K12" s="4">
        <f t="shared" ca="1" si="3"/>
        <v>9874.1533642752565</v>
      </c>
      <c r="L12" s="4">
        <f t="shared" ca="1" si="3"/>
        <v>9451.7004375006436</v>
      </c>
      <c r="M12" s="4">
        <f t="shared" ref="M12:BR12" ca="1" si="4">SUM(M8:M11)</f>
        <v>9044.7436563260271</v>
      </c>
      <c r="N12" s="4">
        <f t="shared" ca="1" si="4"/>
        <v>8646.406374106411</v>
      </c>
      <c r="O12" s="4">
        <f t="shared" ca="1" si="4"/>
        <v>8250.4905966717961</v>
      </c>
      <c r="P12" s="4">
        <f t="shared" ca="1" si="4"/>
        <v>7854.5075365721796</v>
      </c>
      <c r="Q12" s="4">
        <f t="shared" ca="1" si="4"/>
        <v>7458.517258437565</v>
      </c>
      <c r="R12" s="4">
        <f t="shared" ca="1" si="4"/>
        <v>7062.5341983379494</v>
      </c>
      <c r="S12" s="4">
        <f t="shared" ca="1" si="4"/>
        <v>6666.543920203334</v>
      </c>
      <c r="T12" s="4">
        <f t="shared" ca="1" si="4"/>
        <v>6270.5608601037184</v>
      </c>
      <c r="U12" s="4">
        <f t="shared" ca="1" si="4"/>
        <v>5885.6278855441033</v>
      </c>
      <c r="V12" s="4">
        <f t="shared" ca="1" si="4"/>
        <v>5533.7746214794888</v>
      </c>
      <c r="W12" s="4">
        <f t="shared" ca="1" si="4"/>
        <v>5234.6976532948738</v>
      </c>
      <c r="X12" s="4">
        <f t="shared" ca="1" si="4"/>
        <v>4988.4416814102588</v>
      </c>
      <c r="Y12" s="4">
        <f t="shared" ca="1" si="4"/>
        <v>4764.1634160256435</v>
      </c>
      <c r="Z12" s="4">
        <f t="shared" ca="1" si="4"/>
        <v>4539.8851506410283</v>
      </c>
      <c r="AA12" s="4">
        <f t="shared" ca="1" si="4"/>
        <v>4315.606885256414</v>
      </c>
      <c r="AB12" s="4">
        <f t="shared" ca="1" si="4"/>
        <v>4091.3286198717988</v>
      </c>
      <c r="AC12" s="4">
        <f t="shared" ca="1" si="4"/>
        <v>3867.0503544871835</v>
      </c>
      <c r="AD12" s="4">
        <f t="shared" ca="1" si="4"/>
        <v>3642.7720891025688</v>
      </c>
      <c r="AE12" s="4">
        <f t="shared" ca="1" si="4"/>
        <v>3418.493823717954</v>
      </c>
      <c r="AF12" s="4">
        <f t="shared" ca="1" si="4"/>
        <v>3194.2155583333388</v>
      </c>
      <c r="AG12" s="4">
        <f t="shared" ca="1" si="4"/>
        <v>2969.9372929487236</v>
      </c>
      <c r="AH12" s="4">
        <f t="shared" ca="1" si="4"/>
        <v>2745.6590275641088</v>
      </c>
      <c r="AI12" s="4">
        <f t="shared" ca="1" si="4"/>
        <v>2521.380762179494</v>
      </c>
      <c r="AJ12" s="4">
        <f t="shared" ca="1" si="4"/>
        <v>2297.1024967948779</v>
      </c>
      <c r="AK12" s="4">
        <f t="shared" ca="1" si="4"/>
        <v>2072.8242314102617</v>
      </c>
      <c r="AL12" s="4">
        <f t="shared" ca="1" si="4"/>
        <v>1848.5459660256461</v>
      </c>
      <c r="AM12" s="4">
        <f t="shared" ca="1" si="4"/>
        <v>1624.2677006410302</v>
      </c>
      <c r="AN12" s="4">
        <f t="shared" ca="1" si="4"/>
        <v>1399.9894352564143</v>
      </c>
      <c r="AO12" s="4">
        <f t="shared" ca="1" si="4"/>
        <v>1175.7111698717983</v>
      </c>
      <c r="AP12" s="4">
        <f t="shared" ca="1" si="4"/>
        <v>951.43290448718244</v>
      </c>
      <c r="AQ12" s="4">
        <f t="shared" ca="1" si="4"/>
        <v>727.15463910256653</v>
      </c>
      <c r="AR12" s="4">
        <f t="shared" ca="1" si="4"/>
        <v>502.87637371795063</v>
      </c>
      <c r="AS12" s="4">
        <f t="shared" ca="1" si="4"/>
        <v>293.05293076923198</v>
      </c>
      <c r="AT12" s="4">
        <f t="shared" ca="1" si="4"/>
        <v>126.41498974359149</v>
      </c>
      <c r="AU12" s="4">
        <f t="shared" ca="1" si="4"/>
        <v>28.730679487181732</v>
      </c>
      <c r="AV12" s="4">
        <f t="shared" ca="1" si="4"/>
        <v>2.7107205369247822E-12</v>
      </c>
      <c r="AW12" s="4">
        <f t="shared" ca="1" si="4"/>
        <v>2.7107205369247822E-12</v>
      </c>
      <c r="AX12" s="4">
        <f t="shared" ca="1" si="4"/>
        <v>2.7107205369247822E-12</v>
      </c>
      <c r="AY12" s="4">
        <f t="shared" ca="1" si="4"/>
        <v>2.7107205369247822E-12</v>
      </c>
      <c r="AZ12" s="4">
        <f t="shared" ca="1" si="4"/>
        <v>2.7107205369247822E-12</v>
      </c>
      <c r="BA12" s="4">
        <f t="shared" ca="1" si="4"/>
        <v>2.7107205369247822E-12</v>
      </c>
      <c r="BB12" s="4">
        <f t="shared" ca="1" si="4"/>
        <v>2.7107205369247822E-12</v>
      </c>
      <c r="BC12" s="4">
        <f t="shared" ca="1" si="4"/>
        <v>2.7107205369247822E-12</v>
      </c>
      <c r="BD12" s="4">
        <f t="shared" ca="1" si="4"/>
        <v>2.7107205369247822E-12</v>
      </c>
      <c r="BE12" s="4">
        <f t="shared" ca="1" si="4"/>
        <v>2.7107205369247822E-12</v>
      </c>
      <c r="BF12" s="4">
        <f t="shared" ca="1" si="4"/>
        <v>2.7107205369247822E-12</v>
      </c>
      <c r="BG12" s="4">
        <f t="shared" ca="1" si="4"/>
        <v>2.7107205369247822E-12</v>
      </c>
      <c r="BH12" s="4">
        <f t="shared" ca="1" si="4"/>
        <v>2.7107205369247822E-12</v>
      </c>
      <c r="BI12" s="4">
        <f t="shared" ca="1" si="4"/>
        <v>2.7107205369247822E-12</v>
      </c>
      <c r="BJ12" s="4">
        <f t="shared" ca="1" si="4"/>
        <v>2.7107205369247822E-12</v>
      </c>
      <c r="BK12" s="4">
        <f t="shared" ca="1" si="4"/>
        <v>2.7107205369247822E-12</v>
      </c>
      <c r="BL12" s="4">
        <f t="shared" ca="1" si="4"/>
        <v>2.7107205369247822E-12</v>
      </c>
      <c r="BM12" s="4">
        <f t="shared" ca="1" si="4"/>
        <v>2.7107205369247822E-12</v>
      </c>
      <c r="BN12" s="4">
        <f t="shared" ca="1" si="4"/>
        <v>2.7107205369247822E-12</v>
      </c>
      <c r="BO12" s="4">
        <f t="shared" ca="1" si="4"/>
        <v>2.7107205369247822E-12</v>
      </c>
      <c r="BP12" s="4">
        <f t="shared" ca="1" si="4"/>
        <v>2.7107205369247822E-12</v>
      </c>
      <c r="BQ12" s="4">
        <f t="shared" ca="1" si="4"/>
        <v>2.7107205369247822E-12</v>
      </c>
      <c r="BR12" s="4">
        <f t="shared" ca="1" si="4"/>
        <v>2.7107205369247822E-12</v>
      </c>
      <c r="BS12" s="4">
        <f t="shared" ref="BS12:BV12" ca="1" si="5">SUM(BS8:BS11)</f>
        <v>2.7107205369247822E-12</v>
      </c>
      <c r="BT12" s="4">
        <f t="shared" ca="1" si="5"/>
        <v>2.7107205369247822E-12</v>
      </c>
      <c r="BU12" s="4">
        <f t="shared" ca="1" si="5"/>
        <v>2.7107205369247822E-12</v>
      </c>
      <c r="BV12" s="4">
        <f t="shared" ca="1" si="5"/>
        <v>2.7107205369247822E-12</v>
      </c>
      <c r="BW12" s="4">
        <f t="shared" ref="BW12:CD12" ca="1" si="6">SUM(BW8:BW11)</f>
        <v>2.7107205369247822E-12</v>
      </c>
      <c r="BX12" s="4">
        <f t="shared" ca="1" si="6"/>
        <v>2.7107205369247822E-12</v>
      </c>
      <c r="BY12" s="4">
        <f t="shared" ca="1" si="6"/>
        <v>2.7107205369247822E-12</v>
      </c>
      <c r="BZ12" s="4">
        <f t="shared" ca="1" si="6"/>
        <v>2.7107205369247822E-12</v>
      </c>
      <c r="CA12" s="4">
        <f t="shared" ca="1" si="6"/>
        <v>2.7107205369247822E-12</v>
      </c>
      <c r="CB12" s="4">
        <f t="shared" ca="1" si="6"/>
        <v>2.7107205369247822E-12</v>
      </c>
      <c r="CC12" s="4">
        <f t="shared" ca="1" si="6"/>
        <v>2.7107205369247822E-12</v>
      </c>
      <c r="CD12" s="4">
        <f t="shared" ca="1" si="6"/>
        <v>2.7107205369247822E-12</v>
      </c>
      <c r="CE12" s="4">
        <f t="shared" ref="CE12:CH12" ca="1" si="7">SUM(CE8:CE11)</f>
        <v>2.7107205369247822E-12</v>
      </c>
      <c r="CF12" s="4">
        <f t="shared" ca="1" si="7"/>
        <v>2.7107205369247822E-12</v>
      </c>
      <c r="CG12" s="4">
        <f t="shared" ca="1" si="7"/>
        <v>2.7107205369247822E-12</v>
      </c>
      <c r="CH12" s="4">
        <f t="shared" ca="1" si="7"/>
        <v>2.7107205369247822E-12</v>
      </c>
      <c r="CI12" s="4">
        <f t="shared" ref="CI12:CK12" ca="1" si="8">SUM(CI8:CI11)</f>
        <v>2.7107205369247822E-12</v>
      </c>
      <c r="CJ12" s="4">
        <f t="shared" ca="1" si="8"/>
        <v>2.7107205369247822E-12</v>
      </c>
      <c r="CK12" s="4">
        <f t="shared" ca="1" si="8"/>
        <v>2.7107205369247822E-12</v>
      </c>
      <c r="CL12" s="4">
        <f t="shared" ref="CL12:CQ12" ca="1" si="9">SUM(CL8:CL11)</f>
        <v>2.7107205369247822E-12</v>
      </c>
      <c r="CM12" s="4">
        <f t="shared" ca="1" si="9"/>
        <v>2.7107205369247822E-12</v>
      </c>
      <c r="CN12" s="4">
        <f t="shared" ca="1" si="9"/>
        <v>2.7107205369247822E-12</v>
      </c>
      <c r="CO12" s="4">
        <f t="shared" ca="1" si="9"/>
        <v>2.7107205369247822E-12</v>
      </c>
      <c r="CP12" s="4">
        <f t="shared" ca="1" si="9"/>
        <v>2.7107205369247822E-12</v>
      </c>
      <c r="CQ12" s="4">
        <f t="shared" ca="1" si="9"/>
        <v>2.7107205369247822E-12</v>
      </c>
      <c r="CR12" s="4">
        <f t="shared" ref="CR12:CX12" ca="1" si="10">SUM(CR8:CR11)</f>
        <v>2.7107205369247822E-12</v>
      </c>
      <c r="CS12" s="4">
        <f t="shared" ca="1" si="10"/>
        <v>2.7107205369247822E-12</v>
      </c>
      <c r="CT12" s="4">
        <f t="shared" ca="1" si="10"/>
        <v>2.7107205369247822E-12</v>
      </c>
      <c r="CU12" s="4">
        <f t="shared" ca="1" si="10"/>
        <v>2.7107205369247822E-12</v>
      </c>
      <c r="CV12" s="4">
        <f t="shared" ca="1" si="10"/>
        <v>2.7107205369247822E-12</v>
      </c>
      <c r="CW12" s="4">
        <f t="shared" ca="1" si="10"/>
        <v>2.7107205369247822E-12</v>
      </c>
      <c r="CX12" s="4">
        <f t="shared" ca="1" si="10"/>
        <v>2.7107205369247822E-12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11">C12*$B$13*$B$14</f>
        <v>1.498575</v>
      </c>
      <c r="D15" s="25">
        <f t="shared" ca="1" si="11"/>
        <v>1.2388220000000001</v>
      </c>
      <c r="E15" s="25">
        <f t="shared" ca="1" si="11"/>
        <v>-14.45125825</v>
      </c>
      <c r="F15" s="25">
        <f t="shared" ca="1" si="11"/>
        <v>73.385416813914588</v>
      </c>
      <c r="G15" s="25">
        <f t="shared" ca="1" si="11"/>
        <v>216.02483350812105</v>
      </c>
      <c r="H15" s="25">
        <f t="shared" ca="1" si="11"/>
        <v>410.78126150155271</v>
      </c>
      <c r="I15" s="25">
        <f t="shared" ca="1" si="11"/>
        <v>538.73741747076883</v>
      </c>
      <c r="J15" s="25">
        <f t="shared" ca="1" si="11"/>
        <v>515.38102214104231</v>
      </c>
      <c r="K15" s="25">
        <f t="shared" ca="1" si="11"/>
        <v>493.23864592895978</v>
      </c>
      <c r="L15" s="25">
        <f t="shared" ca="1" si="11"/>
        <v>472.13606610425092</v>
      </c>
      <c r="M15" s="25">
        <f t="shared" ca="1" si="11"/>
        <v>451.8075574926259</v>
      </c>
      <c r="N15" s="25">
        <f t="shared" ca="1" si="11"/>
        <v>431.90961440255052</v>
      </c>
      <c r="O15" s="25">
        <f t="shared" ca="1" si="11"/>
        <v>412.13263153024792</v>
      </c>
      <c r="P15" s="25">
        <f t="shared" ca="1" si="11"/>
        <v>392.35228772062186</v>
      </c>
      <c r="Q15" s="25">
        <f t="shared" ca="1" si="11"/>
        <v>372.57158335210249</v>
      </c>
      <c r="R15" s="25">
        <f t="shared" ca="1" si="11"/>
        <v>352.79123954247643</v>
      </c>
      <c r="S15" s="25">
        <f t="shared" ca="1" si="11"/>
        <v>333.01053517395707</v>
      </c>
      <c r="T15" s="25">
        <f t="shared" ca="1" si="11"/>
        <v>313.23019136433101</v>
      </c>
      <c r="U15" s="25">
        <f t="shared" ca="1" si="11"/>
        <v>294.00182695264181</v>
      </c>
      <c r="V15" s="25">
        <f t="shared" ca="1" si="11"/>
        <v>276.4258767794542</v>
      </c>
      <c r="W15" s="25">
        <f t="shared" ca="1" si="11"/>
        <v>261.48623452621223</v>
      </c>
      <c r="X15" s="25">
        <f t="shared" ca="1" si="11"/>
        <v>249.18513309064599</v>
      </c>
      <c r="Y15" s="25">
        <f t="shared" ca="1" si="11"/>
        <v>237.981873039021</v>
      </c>
      <c r="Z15" s="25">
        <f t="shared" ca="1" si="11"/>
        <v>226.778612987396</v>
      </c>
      <c r="AA15" s="25">
        <f t="shared" ca="1" si="11"/>
        <v>215.57535293577104</v>
      </c>
      <c r="AB15" s="25">
        <f t="shared" ca="1" si="11"/>
        <v>204.37209288414604</v>
      </c>
      <c r="AC15" s="25">
        <f t="shared" ca="1" si="11"/>
        <v>193.16883283252105</v>
      </c>
      <c r="AD15" s="25">
        <f t="shared" ca="1" si="11"/>
        <v>181.96557278089608</v>
      </c>
      <c r="AE15" s="25">
        <f t="shared" ca="1" si="11"/>
        <v>170.76231272927112</v>
      </c>
      <c r="AF15" s="25">
        <f t="shared" ca="1" si="11"/>
        <v>159.55905267764612</v>
      </c>
      <c r="AG15" s="25">
        <f t="shared" ca="1" si="11"/>
        <v>148.35579262602113</v>
      </c>
      <c r="AH15" s="25">
        <f t="shared" ca="1" si="11"/>
        <v>137.15253257439613</v>
      </c>
      <c r="AI15" s="25">
        <f t="shared" ca="1" si="11"/>
        <v>125.94927252277117</v>
      </c>
      <c r="AJ15" s="25">
        <f t="shared" ca="1" si="11"/>
        <v>114.74601247114614</v>
      </c>
      <c r="AK15" s="25">
        <f t="shared" ca="1" si="11"/>
        <v>103.54275241952111</v>
      </c>
      <c r="AL15" s="25">
        <f t="shared" ca="1" si="11"/>
        <v>92.339492367896085</v>
      </c>
      <c r="AM15" s="25">
        <f t="shared" ca="1" si="11"/>
        <v>81.136232316271062</v>
      </c>
      <c r="AN15" s="25">
        <f t="shared" ca="1" si="11"/>
        <v>69.93297226464604</v>
      </c>
      <c r="AO15" s="25">
        <f t="shared" ca="1" si="11"/>
        <v>58.72971221302101</v>
      </c>
      <c r="AP15" s="25">
        <f t="shared" ca="1" si="11"/>
        <v>47.52645216139598</v>
      </c>
      <c r="AQ15" s="25">
        <f t="shared" ca="1" si="11"/>
        <v>36.323192109770957</v>
      </c>
      <c r="AR15" s="25">
        <f t="shared" ca="1" si="11"/>
        <v>25.119932058145931</v>
      </c>
      <c r="AS15" s="25">
        <f t="shared" ca="1" si="11"/>
        <v>14.638726524250062</v>
      </c>
      <c r="AT15" s="25">
        <f t="shared" ca="1" si="11"/>
        <v>6.314744775166754</v>
      </c>
      <c r="AU15" s="25">
        <f t="shared" ca="1" si="11"/>
        <v>1.4351692670834455</v>
      </c>
      <c r="AV15" s="25">
        <f t="shared" ca="1" si="11"/>
        <v>1.354072676207352E-13</v>
      </c>
      <c r="AW15" s="25">
        <f t="shared" ca="1" si="11"/>
        <v>1.354072676207352E-13</v>
      </c>
      <c r="AX15" s="25">
        <f t="shared" ca="1" si="11"/>
        <v>1.354072676207352E-13</v>
      </c>
      <c r="AY15" s="25">
        <f t="shared" ca="1" si="11"/>
        <v>1.354072676207352E-13</v>
      </c>
      <c r="AZ15" s="25">
        <f t="shared" ca="1" si="11"/>
        <v>1.354072676207352E-13</v>
      </c>
      <c r="BA15" s="25">
        <f t="shared" ca="1" si="11"/>
        <v>1.354072676207352E-13</v>
      </c>
      <c r="BB15" s="25">
        <f t="shared" ca="1" si="11"/>
        <v>1.354072676207352E-13</v>
      </c>
      <c r="BC15" s="25">
        <f t="shared" ca="1" si="11"/>
        <v>1.354072676207352E-13</v>
      </c>
      <c r="BD15" s="25">
        <f t="shared" ca="1" si="11"/>
        <v>1.354072676207352E-13</v>
      </c>
      <c r="BE15" s="25">
        <f t="shared" ca="1" si="11"/>
        <v>1.354072676207352E-13</v>
      </c>
      <c r="BF15" s="25">
        <f t="shared" ca="1" si="11"/>
        <v>1.354072676207352E-13</v>
      </c>
      <c r="BG15" s="25">
        <f t="shared" ca="1" si="11"/>
        <v>1.354072676207352E-13</v>
      </c>
      <c r="BH15" s="25">
        <f t="shared" ca="1" si="11"/>
        <v>1.354072676207352E-13</v>
      </c>
      <c r="BI15" s="25">
        <f t="shared" ca="1" si="11"/>
        <v>1.354072676207352E-13</v>
      </c>
      <c r="BJ15" s="25">
        <f t="shared" ca="1" si="11"/>
        <v>1.354072676207352E-13</v>
      </c>
      <c r="BK15" s="25">
        <f t="shared" ca="1" si="11"/>
        <v>1.354072676207352E-13</v>
      </c>
      <c r="BL15" s="25">
        <f t="shared" ca="1" si="11"/>
        <v>1.354072676207352E-13</v>
      </c>
      <c r="BM15" s="25">
        <f t="shared" ca="1" si="11"/>
        <v>1.354072676207352E-13</v>
      </c>
      <c r="BN15" s="25">
        <f t="shared" ca="1" si="11"/>
        <v>1.354072676207352E-13</v>
      </c>
      <c r="BO15" s="25">
        <f t="shared" ref="BO15:BR15" ca="1" si="12">BO12*$B$13*$B$14</f>
        <v>1.354072676207352E-13</v>
      </c>
      <c r="BP15" s="25">
        <f t="shared" ca="1" si="12"/>
        <v>1.354072676207352E-13</v>
      </c>
      <c r="BQ15" s="25">
        <f t="shared" ca="1" si="12"/>
        <v>1.354072676207352E-13</v>
      </c>
      <c r="BR15" s="25">
        <f t="shared" ca="1" si="12"/>
        <v>1.354072676207352E-13</v>
      </c>
      <c r="BS15" s="25">
        <f t="shared" ref="BS15:BV15" ca="1" si="13">BS12*$B$13*$B$14</f>
        <v>1.354072676207352E-13</v>
      </c>
      <c r="BT15" s="25">
        <f t="shared" ca="1" si="13"/>
        <v>1.354072676207352E-13</v>
      </c>
      <c r="BU15" s="25">
        <f t="shared" ca="1" si="13"/>
        <v>1.354072676207352E-13</v>
      </c>
      <c r="BV15" s="25">
        <f t="shared" ca="1" si="13"/>
        <v>1.354072676207352E-13</v>
      </c>
      <c r="BW15" s="25">
        <f t="shared" ref="BW15:CD15" ca="1" si="14">BW12*$B$13*$B$14</f>
        <v>1.354072676207352E-13</v>
      </c>
      <c r="BX15" s="25">
        <f t="shared" ca="1" si="14"/>
        <v>1.354072676207352E-13</v>
      </c>
      <c r="BY15" s="25">
        <f t="shared" ca="1" si="14"/>
        <v>1.354072676207352E-13</v>
      </c>
      <c r="BZ15" s="25">
        <f t="shared" ca="1" si="14"/>
        <v>1.354072676207352E-13</v>
      </c>
      <c r="CA15" s="25">
        <f t="shared" ca="1" si="14"/>
        <v>1.354072676207352E-13</v>
      </c>
      <c r="CB15" s="25">
        <f t="shared" ca="1" si="14"/>
        <v>1.354072676207352E-13</v>
      </c>
      <c r="CC15" s="25">
        <f t="shared" ca="1" si="14"/>
        <v>1.354072676207352E-13</v>
      </c>
      <c r="CD15" s="25">
        <f t="shared" ca="1" si="14"/>
        <v>1.354072676207352E-13</v>
      </c>
      <c r="CE15" s="25">
        <f t="shared" ref="CE15:CQ15" ca="1" si="15">CE12*$B$13*$B$14</f>
        <v>1.354072676207352E-13</v>
      </c>
      <c r="CF15" s="25">
        <f t="shared" ca="1" si="15"/>
        <v>1.354072676207352E-13</v>
      </c>
      <c r="CG15" s="25">
        <f t="shared" ca="1" si="15"/>
        <v>1.354072676207352E-13</v>
      </c>
      <c r="CH15" s="25">
        <f t="shared" ca="1" si="15"/>
        <v>1.354072676207352E-13</v>
      </c>
      <c r="CI15" s="25">
        <f t="shared" ca="1" si="15"/>
        <v>1.354072676207352E-13</v>
      </c>
      <c r="CJ15" s="25">
        <f t="shared" ca="1" si="15"/>
        <v>1.354072676207352E-13</v>
      </c>
      <c r="CK15" s="25">
        <f t="shared" ca="1" si="15"/>
        <v>1.354072676207352E-13</v>
      </c>
      <c r="CL15" s="25">
        <f t="shared" ca="1" si="15"/>
        <v>1.354072676207352E-13</v>
      </c>
      <c r="CM15" s="25">
        <f t="shared" ca="1" si="15"/>
        <v>1.354072676207352E-13</v>
      </c>
      <c r="CN15" s="25">
        <f t="shared" ca="1" si="15"/>
        <v>1.354072676207352E-13</v>
      </c>
      <c r="CO15" s="25">
        <f t="shared" ca="1" si="15"/>
        <v>1.354072676207352E-13</v>
      </c>
      <c r="CP15" s="25">
        <f t="shared" ca="1" si="15"/>
        <v>1.354072676207352E-13</v>
      </c>
      <c r="CQ15" s="25">
        <f t="shared" ca="1" si="15"/>
        <v>1.354072676207352E-13</v>
      </c>
      <c r="CR15" s="25">
        <f t="shared" ref="CR15:CX15" ca="1" si="16">CR12*$B$13*$B$14</f>
        <v>1.354072676207352E-13</v>
      </c>
      <c r="CS15" s="25">
        <f t="shared" ca="1" si="16"/>
        <v>1.354072676207352E-13</v>
      </c>
      <c r="CT15" s="25">
        <f t="shared" ca="1" si="16"/>
        <v>1.354072676207352E-13</v>
      </c>
      <c r="CU15" s="25">
        <f t="shared" ca="1" si="16"/>
        <v>1.354072676207352E-13</v>
      </c>
      <c r="CV15" s="25">
        <f t="shared" ca="1" si="16"/>
        <v>1.354072676207352E-13</v>
      </c>
      <c r="CW15" s="25">
        <f t="shared" ca="1" si="16"/>
        <v>1.354072676207352E-13</v>
      </c>
      <c r="CX15" s="25">
        <f t="shared" ca="1" si="16"/>
        <v>1.354072676207352E-13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325</v>
      </c>
      <c r="C19" s="4">
        <f ca="1">IF(OR(C4&lt;Inputs!$N$13,Inputs!$N$13=0),-(SUM(Inputs!$E$54:'Inputs'!E54)+C10)*PropertyTaxRate,0)</f>
        <v>-0.45704489999999998</v>
      </c>
      <c r="D19" s="4">
        <f ca="1">IF(OR(D4&lt;Inputs!$N$13,Inputs!$N$13=0),-(SUM(Inputs!$E$54:'Inputs'!F54)+D10)*PropertyTaxRate,0)</f>
        <v>-0.377823784</v>
      </c>
      <c r="E19" s="4">
        <f ca="1">IF(OR(E4&lt;Inputs!$N$13,Inputs!$N$13=0),-(SUM(Inputs!$E$54:'Inputs'!G54)+E10)*PropertyTaxRate,0)</f>
        <v>4.4074363190000003</v>
      </c>
      <c r="F19" s="4">
        <f ca="1">IF(OR(F4&lt;Inputs!$N$13,Inputs!$N$13=0),-(SUM(Inputs!$E$54:'Inputs'!H54)+F10)*PropertyTaxRate,0)</f>
        <v>-22.593858376833332</v>
      </c>
      <c r="G19" s="4">
        <f ca="1">IF(OR(G4&lt;Inputs!$N$13,Inputs!$N$13=0),-(SUM(Inputs!$E$54:'Inputs'!I54)+G10)*PropertyTaxRate,0)</f>
        <v>-66.914986749166673</v>
      </c>
      <c r="H19" s="4">
        <f ca="1">IF(OR(H4&lt;Inputs!$N$13,Inputs!$N$13=0),-(SUM(Inputs!$E$54:'Inputs'!J54)+H10)*PropertyTaxRate,0)</f>
        <v>-128.0328667695</v>
      </c>
      <c r="I19" s="4">
        <f ca="1">IF(OR(I4&lt;Inputs!$N$13,Inputs!$N$13=0),-(SUM(Inputs!$E$54:'Inputs'!K54)+I10)*PropertyTaxRate,0)</f>
        <v>-169.55453653383336</v>
      </c>
      <c r="J19" s="4">
        <f ca="1">IF(OR(J4&lt;Inputs!$N$13,Inputs!$N$13=0),-(SUM(Inputs!$E$54:'Inputs'!L54)+J10)*PropertyTaxRate,0)</f>
        <v>-165.00178337483334</v>
      </c>
      <c r="K19" s="4">
        <f ca="1">IF(OR(K4&lt;Inputs!$N$13,Inputs!$N$13=0),-(SUM(Inputs!$E$54:'Inputs'!M54)+K10)*PropertyTaxRate,0)</f>
        <v>-160.44903021583335</v>
      </c>
      <c r="L19" s="4">
        <f ca="1">IF(OR(L4&lt;Inputs!$N$13,Inputs!$N$13=0),-(SUM(Inputs!$E$54:'Inputs'!N54)+L10)*PropertyTaxRate,0)</f>
        <v>-155.89627705683336</v>
      </c>
      <c r="M19" s="4">
        <f ca="1">IF(OR(M4&lt;Inputs!$N$13,Inputs!$N$13=0),-(SUM(Inputs!$E$54:'Inputs'!O54)+M10)*PropertyTaxRate,0)</f>
        <v>-151.34352389783334</v>
      </c>
      <c r="N19" s="4">
        <f ca="1">IF(OR(N4&lt;Inputs!$N$13,Inputs!$N$13=0),-(SUM(Inputs!$E$54:'Inputs'!P54)+N10)*PropertyTaxRate,0)</f>
        <v>-146.79077073883334</v>
      </c>
      <c r="O19" s="4">
        <f ca="1">IF(OR(O4&lt;Inputs!$N$13,Inputs!$N$13=0),-(SUM(Inputs!$E$54:'Inputs'!Q54)+O10)*PropertyTaxRate,0)</f>
        <v>-142.23801757983333</v>
      </c>
      <c r="P19" s="4">
        <f ca="1">IF(OR(P4&lt;Inputs!$N$13,Inputs!$N$13=0),-(SUM(Inputs!$E$54:'Inputs'!R54)+P10)*PropertyTaxRate,0)</f>
        <v>-137.68526442083333</v>
      </c>
      <c r="Q19" s="4">
        <f ca="1">IF(OR(Q4&lt;Inputs!$N$13,Inputs!$N$13=0),-(SUM(Inputs!$E$54:'Inputs'!S54)+Q10)*PropertyTaxRate,0)</f>
        <v>-133.13251126183334</v>
      </c>
      <c r="R19" s="4">
        <f ca="1">IF(OR(R4&lt;Inputs!$N$13,Inputs!$N$13=0),-(SUM(Inputs!$E$54:'Inputs'!T54)+R10)*PropertyTaxRate,0)</f>
        <v>-128.57975810283332</v>
      </c>
      <c r="S19" s="4">
        <f ca="1">IF(OR(S4&lt;Inputs!$N$13,Inputs!$N$13=0),-(SUM(Inputs!$E$54:'Inputs'!U54)+S10)*PropertyTaxRate,0)</f>
        <v>-124.02700494383333</v>
      </c>
      <c r="T19" s="4">
        <f ca="1">IF(OR(T4&lt;Inputs!$N$13,Inputs!$N$13=0),-(SUM(Inputs!$E$54:'Inputs'!V54)+T10)*PropertyTaxRate,0)</f>
        <v>-119.47425178483333</v>
      </c>
      <c r="U19" s="4">
        <f ca="1">IF(OR(U4&lt;Inputs!$N$13,Inputs!$N$13=0),-(SUM(Inputs!$E$54:'Inputs'!W54)+U10)*PropertyTaxRate,0)</f>
        <v>-114.92149862583334</v>
      </c>
      <c r="V19" s="4">
        <f ca="1">IF(OR(V4&lt;Inputs!$N$13,Inputs!$N$13=0),-(SUM(Inputs!$E$54:'Inputs'!X54)+V10)*PropertyTaxRate,0)</f>
        <v>-110.36874546683335</v>
      </c>
      <c r="W19" s="4">
        <f ca="1">IF(OR(W4&lt;Inputs!$N$13,Inputs!$N$13=0),-(SUM(Inputs!$E$54:'Inputs'!Y54)+W10)*PropertyTaxRate,0)</f>
        <v>-105.81599230783335</v>
      </c>
      <c r="X19" s="4">
        <f ca="1">IF(OR(X4&lt;Inputs!$N$13,Inputs!$N$13=0),-(SUM(Inputs!$E$54:'Inputs'!Z54)+X10)*PropertyTaxRate,0)</f>
        <v>-101.26323914883335</v>
      </c>
      <c r="Y19" s="4">
        <f ca="1">IF(OR(Y4&lt;Inputs!$N$13,Inputs!$N$13=0),-(SUM(Inputs!$E$54:'Inputs'!AA54)+Y10)*PropertyTaxRate,0)</f>
        <v>-96.710485989833359</v>
      </c>
      <c r="Z19" s="4">
        <f ca="1">IF(OR(Z4&lt;Inputs!$N$13,Inputs!$N$13=0),-(SUM(Inputs!$E$54:'Inputs'!AB54)+Z10)*PropertyTaxRate,0)</f>
        <v>-92.157732830833368</v>
      </c>
      <c r="AA19" s="4">
        <f ca="1">IF(OR(AA4&lt;Inputs!$N$13,Inputs!$N$13=0),-(SUM(Inputs!$E$54:'Inputs'!AC54)+AA10)*PropertyTaxRate,0)</f>
        <v>-87.604979671833377</v>
      </c>
      <c r="AB19" s="4">
        <f ca="1">IF(OR(AB4&lt;Inputs!$N$13,Inputs!$N$13=0),-(SUM(Inputs!$E$54:'Inputs'!AD54)+AB10)*PropertyTaxRate,0)</f>
        <v>-83.052226512833386</v>
      </c>
      <c r="AC19" s="4">
        <f ca="1">IF(OR(AC4&lt;Inputs!$N$13,Inputs!$N$13=0),-(SUM(Inputs!$E$54:'Inputs'!AE54)+AC10)*PropertyTaxRate,0)</f>
        <v>-78.49947335383338</v>
      </c>
      <c r="AD19" s="4">
        <f ca="1">IF(OR(AD4&lt;Inputs!$N$13,Inputs!$N$13=0),-(SUM(Inputs!$E$54:'Inputs'!AF54)+AD10)*PropertyTaxRate,0)</f>
        <v>-73.946720194833389</v>
      </c>
      <c r="AE19" s="4">
        <f ca="1">IF(OR(AE4&lt;Inputs!$N$13,Inputs!$N$13=0),-(SUM(Inputs!$E$54:'Inputs'!AG54)+AE10)*PropertyTaxRate,0)</f>
        <v>-69.393967035833398</v>
      </c>
      <c r="AF19" s="4">
        <f ca="1">IF(OR(AF4&lt;Inputs!$N$13,Inputs!$N$13=0),-(SUM(Inputs!$E$54:'Inputs'!AH54)+AF10)*PropertyTaxRate,0)</f>
        <v>-64.841213876833407</v>
      </c>
      <c r="AG19" s="4">
        <f ca="1">IF(OR(AG4&lt;Inputs!$N$13,Inputs!$N$13=0),-(SUM(Inputs!$E$54:'Inputs'!AI54)+AG10)*PropertyTaxRate,0)</f>
        <v>-60.288460717833409</v>
      </c>
      <c r="AH19" s="4">
        <f ca="1">IF(OR(AH4&lt;Inputs!$N$13,Inputs!$N$13=0),-(SUM(Inputs!$E$54:'Inputs'!AJ54)+AH10)*PropertyTaxRate,0)</f>
        <v>-55.735707558833411</v>
      </c>
      <c r="AI19" s="4">
        <f ca="1">IF(OR(AI4&lt;Inputs!$N$13,Inputs!$N$13=0),-(SUM(Inputs!$E$54:'Inputs'!AK54)+AI10)*PropertyTaxRate,0)</f>
        <v>-51.18295439983342</v>
      </c>
      <c r="AJ19" s="4">
        <f ca="1">IF(OR(AJ4&lt;Inputs!$N$13,Inputs!$N$13=0),-(SUM(Inputs!$E$54:'Inputs'!AL54)+AJ10)*PropertyTaxRate,0)</f>
        <v>-46.630201240833415</v>
      </c>
      <c r="AK19" s="4">
        <f ca="1">IF(OR(AK4&lt;Inputs!$N$13,Inputs!$N$13=0),-(SUM(Inputs!$E$54:'Inputs'!AM54)+AK10)*PropertyTaxRate,0)</f>
        <v>-42.077448081833403</v>
      </c>
      <c r="AL19" s="4">
        <f ca="1">IF(OR(AL4&lt;Inputs!$N$13,Inputs!$N$13=0),-(SUM(Inputs!$E$54:'Inputs'!AN54)+AL10)*PropertyTaxRate,0)</f>
        <v>-37.524694922833397</v>
      </c>
      <c r="AM19" s="4">
        <f ca="1">IF(OR(AM4&lt;Inputs!$N$13,Inputs!$N$13=0),-(SUM(Inputs!$E$54:'Inputs'!AO54)+AM10)*PropertyTaxRate,0)</f>
        <v>-32.971941763833385</v>
      </c>
      <c r="AN19" s="4">
        <f ca="1">IF(OR(AN4&lt;Inputs!$N$13,Inputs!$N$13=0),-(SUM(Inputs!$E$54:'Inputs'!AP54)+AN10)*PropertyTaxRate,0)</f>
        <v>-28.41918860483338</v>
      </c>
      <c r="AO19" s="4">
        <f ca="1">IF(OR(AO4&lt;Inputs!$N$13,Inputs!$N$13=0),-(SUM(Inputs!$E$54:'Inputs'!AQ54)+AO10)*PropertyTaxRate,0)</f>
        <v>-23.866435445833371</v>
      </c>
      <c r="AP19" s="4">
        <f ca="1">IF(OR(AP4&lt;Inputs!$N$13,Inputs!$N$13=0),-(SUM(Inputs!$E$54:'Inputs'!AR54)+AP10)*PropertyTaxRate,0)</f>
        <v>-19.313682286833366</v>
      </c>
      <c r="AQ19" s="4">
        <f ca="1">IF(OR(AQ4&lt;Inputs!$N$13,Inputs!$N$13=0),-(SUM(Inputs!$E$54:'Inputs'!AS54)+AQ10)*PropertyTaxRate,0)</f>
        <v>-14.760929127833357</v>
      </c>
      <c r="AR19" s="4">
        <f ca="1">IF(OR(AR4&lt;Inputs!$N$13,Inputs!$N$13=0),-(SUM(Inputs!$E$54:'Inputs'!AT54)+AR10)*PropertyTaxRate,0)</f>
        <v>-10.208175968833348</v>
      </c>
      <c r="AS19" s="4">
        <f ca="1">IF(OR(AS4&lt;Inputs!$N$13,Inputs!$N$13=0),-(SUM(Inputs!$E$54:'Inputs'!AU54)+AS10)*PropertyTaxRate,0)</f>
        <v>-5.9488495420000049</v>
      </c>
      <c r="AT19" s="4">
        <f ca="1">IF(OR(AT4&lt;Inputs!$N$13,Inputs!$N$13=0),-(SUM(Inputs!$E$54:'Inputs'!AV54)+AT10)*PropertyTaxRate,0)</f>
        <v>-2.5661703906666795</v>
      </c>
      <c r="AU19" s="4">
        <f ca="1">IF(OR(AU4&lt;Inputs!$N$13,Inputs!$N$13=0),-(SUM(Inputs!$E$54:'Inputs'!AW54)+AU10)*PropertyTaxRate,0)</f>
        <v>-0.58322054333335394</v>
      </c>
      <c r="AV19" s="4">
        <f ca="1">IF(OR(AV4&lt;Inputs!$N$13,Inputs!$N$13=0),-(SUM(Inputs!$E$54:'Inputs'!AX54)+AV10)*PropertyTaxRate,0)</f>
        <v>-2.771199433482252E-14</v>
      </c>
      <c r="AW19" s="4">
        <f ca="1">IF(OR(AW4&lt;Inputs!$N$13,Inputs!$N$13=0),-(SUM(Inputs!$E$54:'Inputs'!AY54)+AW10)*PropertyTaxRate,0)</f>
        <v>-2.771199433482252E-14</v>
      </c>
      <c r="AX19" s="4">
        <f ca="1">IF(OR(AX4&lt;Inputs!$N$13,Inputs!$N$13=0),-(SUM(Inputs!$E$54:'Inputs'!AZ54)+AX10)*PropertyTaxRate,0)</f>
        <v>-2.771199433482252E-14</v>
      </c>
      <c r="AY19" s="4">
        <f ca="1">IF(OR(AY4&lt;Inputs!$N$13,Inputs!$N$13=0),-(SUM(Inputs!$E$54:'Inputs'!BA54)+AY10)*PropertyTaxRate,0)</f>
        <v>-2.771199433482252E-14</v>
      </c>
      <c r="AZ19" s="4">
        <f ca="1">IF(OR(AZ4&lt;Inputs!$N$13,Inputs!$N$13=0),-(SUM(Inputs!$E$54:'Inputs'!BB54)+AZ10)*PropertyTaxRate,0)</f>
        <v>-2.771199433482252E-14</v>
      </c>
      <c r="BA19" s="4">
        <f ca="1">IF(OR(BA4&lt;Inputs!$N$13,Inputs!$N$13=0),-(SUM(Inputs!$E$54:'Inputs'!BC54)+BA10)*PropertyTaxRate,0)</f>
        <v>-2.771199433482252E-14</v>
      </c>
      <c r="BB19" s="4">
        <f ca="1">IF(OR(BB4&lt;Inputs!$N$13,Inputs!$N$13=0),-(SUM(Inputs!$E$54:'Inputs'!BD54)+BB10)*PropertyTaxRate,0)</f>
        <v>-2.771199433482252E-14</v>
      </c>
      <c r="BC19" s="4">
        <f ca="1">IF(OR(BC4&lt;Inputs!$N$13,Inputs!$N$13=0),-(SUM(Inputs!$E$54:'Inputs'!BE54)+BC10)*PropertyTaxRate,0)</f>
        <v>-2.771199433482252E-14</v>
      </c>
      <c r="BD19" s="4">
        <f ca="1">IF(OR(BD4&lt;Inputs!$N$13,Inputs!$N$13=0),-(SUM(Inputs!$E$54:'Inputs'!BF54)+BD10)*PropertyTaxRate,0)</f>
        <v>-2.771199433482252E-14</v>
      </c>
      <c r="BE19" s="4">
        <f ca="1">IF(OR(BE4&lt;Inputs!$N$13,Inputs!$N$13=0),-(SUM(Inputs!$E$54:'Inputs'!BG54)+BE10)*PropertyTaxRate,0)</f>
        <v>-2.771199433482252E-14</v>
      </c>
      <c r="BF19" s="4">
        <f ca="1">IF(OR(BF4&lt;Inputs!$N$13,Inputs!$N$13=0),-(SUM(Inputs!$E$54:'Inputs'!BH54)+BF10)*PropertyTaxRate,0)</f>
        <v>-2.771199433482252E-14</v>
      </c>
      <c r="BG19" s="4">
        <f ca="1">IF(OR(BG4&lt;Inputs!$N$13,Inputs!$N$13=0),-(SUM(Inputs!$E$54:'Inputs'!BI54)+BG10)*PropertyTaxRate,0)</f>
        <v>-2.771199433482252E-14</v>
      </c>
      <c r="BH19" s="4">
        <f ca="1">IF(OR(BH4&lt;Inputs!$N$13,Inputs!$N$13=0),-(SUM(Inputs!$E$54:'Inputs'!BJ54)+BH10)*PropertyTaxRate,0)</f>
        <v>-2.771199433482252E-14</v>
      </c>
      <c r="BI19" s="4">
        <f ca="1">IF(OR(BI4&lt;Inputs!$N$13,Inputs!$N$13=0),-(SUM(Inputs!$E$54:'Inputs'!BK54)+BI10)*PropertyTaxRate,0)</f>
        <v>-2.771199433482252E-14</v>
      </c>
      <c r="BJ19" s="4">
        <f ca="1">IF(OR(BJ4&lt;Inputs!$N$13,Inputs!$N$13=0),-(SUM(Inputs!$E$54:'Inputs'!BL54)+BJ10)*PropertyTaxRate,0)</f>
        <v>-2.771199433482252E-14</v>
      </c>
      <c r="BK19" s="4">
        <f ca="1">IF(OR(BK4&lt;Inputs!$N$13,Inputs!$N$13=0),-(SUM(Inputs!$E$54:'Inputs'!BM54)+BK10)*PropertyTaxRate,0)</f>
        <v>-2.771199433482252E-14</v>
      </c>
      <c r="BL19" s="4">
        <f ca="1">IF(OR(BL4&lt;Inputs!$N$13,Inputs!$N$13=0),-(SUM(Inputs!$E$54:'Inputs'!BN54)+BL10)*PropertyTaxRate,0)</f>
        <v>-2.771199433482252E-14</v>
      </c>
      <c r="BM19" s="4">
        <f ca="1">IF(OR(BM4&lt;Inputs!$N$13,Inputs!$N$13=0),-(SUM(Inputs!$E$54:'Inputs'!BO54)+BM10)*PropertyTaxRate,0)</f>
        <v>-2.771199433482252E-14</v>
      </c>
      <c r="BN19" s="4">
        <f ca="1">IF(OR(BN4&lt;Inputs!$N$13,Inputs!$N$13=0),-(SUM(Inputs!$E$54:'Inputs'!BP54)+BN10)*PropertyTaxRate,0)</f>
        <v>-2.771199433482252E-14</v>
      </c>
      <c r="BO19" s="4">
        <f ca="1">IF(OR(BO4&lt;Inputs!$N$13,Inputs!$N$13=0),-(SUM(Inputs!$E$54:'Inputs'!BQ54)+BO10)*PropertyTaxRate,0)</f>
        <v>-2.771199433482252E-14</v>
      </c>
      <c r="BP19" s="4">
        <f ca="1">IF(OR(BP4&lt;Inputs!$N$13,Inputs!$N$13=0),-(SUM(Inputs!$E$54:'Inputs'!BR54)+BP10)*PropertyTaxRate,0)</f>
        <v>-2.771199433482252E-14</v>
      </c>
      <c r="BQ19" s="4">
        <f ca="1">IF(OR(BQ4&lt;Inputs!$N$13,Inputs!$N$13=0),-(SUM(Inputs!$E$54:'Inputs'!BS54)+BQ10)*PropertyTaxRate,0)</f>
        <v>-2.771199433482252E-14</v>
      </c>
      <c r="BR19" s="4">
        <f ca="1">IF(OR(BR4&lt;Inputs!$N$13,Inputs!$N$13=0),-(SUM(Inputs!$E$54:'Inputs'!BT54)+BR10)*PropertyTaxRate,0)</f>
        <v>-2.771199433482252E-14</v>
      </c>
      <c r="BS19" s="4">
        <f ca="1">IF(OR(BS4&lt;Inputs!$N$13,Inputs!$N$13=0),-(SUM(Inputs!$E$54:'Inputs'!BU54)+BS10)*PropertyTaxRate,0)</f>
        <v>-2.771199433482252E-14</v>
      </c>
      <c r="BT19" s="4">
        <f ca="1">IF(OR(BT4&lt;Inputs!$N$13,Inputs!$N$13=0),-(SUM(Inputs!$E$54:'Inputs'!BV54)+BT10)*PropertyTaxRate,0)</f>
        <v>-2.771199433482252E-14</v>
      </c>
      <c r="BU19" s="4">
        <f ca="1">IF(OR(BU4&lt;Inputs!$N$13,Inputs!$N$13=0),-(SUM(Inputs!$E$54:'Inputs'!BW54)+BU10)*PropertyTaxRate,0)</f>
        <v>-2.771199433482252E-14</v>
      </c>
      <c r="BV19" s="4">
        <f ca="1">IF(OR(BV4&lt;Inputs!$N$13,Inputs!$N$13=0),-(SUM(Inputs!$E$54:'Inputs'!BX54)+BV10)*PropertyTaxRate,0)</f>
        <v>-2.771199433482252E-14</v>
      </c>
      <c r="BW19" s="4">
        <f ca="1">IF(OR(BW4&lt;Inputs!$N$13,Inputs!$N$13=0),-(SUM(Inputs!$E$54:'Inputs'!BY54)+BW10)*PropertyTaxRate,0)</f>
        <v>-2.771199433482252E-14</v>
      </c>
      <c r="BX19" s="4">
        <f ca="1">IF(OR(BX4&lt;Inputs!$N$13,Inputs!$N$13=0),-(SUM(Inputs!$E$54:'Inputs'!BZ54)+BX10)*PropertyTaxRate,0)</f>
        <v>-2.771199433482252E-14</v>
      </c>
      <c r="BY19" s="4">
        <f ca="1">IF(OR(BY4&lt;Inputs!$N$13,Inputs!$N$13=0),-(SUM(Inputs!$E$54:'Inputs'!CA54)+BY10)*PropertyTaxRate,0)</f>
        <v>-2.771199433482252E-14</v>
      </c>
      <c r="BZ19" s="4">
        <f ca="1">IF(OR(BZ4&lt;Inputs!$N$13,Inputs!$N$13=0),-(SUM(Inputs!$E$54:'Inputs'!CB54)+BZ10)*PropertyTaxRate,0)</f>
        <v>-2.771199433482252E-14</v>
      </c>
      <c r="CA19" s="4">
        <f ca="1">IF(OR(CA4&lt;Inputs!$N$13,Inputs!$N$13=0),-(SUM(Inputs!$E$54:'Inputs'!CC54)+CA10)*PropertyTaxRate,0)</f>
        <v>-2.771199433482252E-14</v>
      </c>
      <c r="CB19" s="4">
        <f ca="1">IF(OR(CB4&lt;Inputs!$N$13,Inputs!$N$13=0),-(SUM(Inputs!$E$54:'Inputs'!CD54)+CB10)*PropertyTaxRate,0)</f>
        <v>-2.771199433482252E-14</v>
      </c>
      <c r="CC19" s="4">
        <f ca="1">IF(OR(CC4&lt;Inputs!$N$13,Inputs!$N$13=0),-(SUM(Inputs!$E$54:'Inputs'!CE54)+CC10)*PropertyTaxRate,0)</f>
        <v>-2.771199433482252E-14</v>
      </c>
      <c r="CD19" s="4">
        <f ca="1">IF(OR(CD4&lt;Inputs!$N$13,Inputs!$N$13=0),-(SUM(Inputs!$E$54:'Inputs'!CF54)+CD10)*PropertyTaxRate,0)</f>
        <v>-2.771199433482252E-14</v>
      </c>
      <c r="CE19" s="4">
        <f ca="1">IF(OR(CE4&lt;Inputs!$N$13,Inputs!$N$13=0),-(SUM(Inputs!$E$54:'Inputs'!CG54)+CE10)*PropertyTaxRate,0)</f>
        <v>-2.771199433482252E-14</v>
      </c>
      <c r="CF19" s="4">
        <f ca="1">IF(OR(CF4&lt;Inputs!$N$13,Inputs!$N$13=0),-(SUM(Inputs!$E$54:'Inputs'!CH54)+CF10)*PropertyTaxRate,0)</f>
        <v>-2.771199433482252E-14</v>
      </c>
      <c r="CG19" s="4">
        <f ca="1">IF(OR(CG4&lt;Inputs!$N$13,Inputs!$N$13=0),-(SUM(Inputs!$E$54:'Inputs'!CI54)+CG10)*PropertyTaxRate,0)</f>
        <v>-2.771199433482252E-14</v>
      </c>
      <c r="CH19" s="4">
        <f ca="1">IF(OR(CH4&lt;Inputs!$N$13,Inputs!$N$13=0),-(SUM(Inputs!$E$54:'Inputs'!CJ54)+CH10)*PropertyTaxRate,0)</f>
        <v>-2.771199433482252E-14</v>
      </c>
      <c r="CI19" s="4">
        <f ca="1">IF(OR(CI4&lt;Inputs!$N$13,Inputs!$N$13=0),-(SUM(Inputs!$E$54:'Inputs'!CK54)+CI10)*PropertyTaxRate,0)</f>
        <v>-2.771199433482252E-14</v>
      </c>
      <c r="CJ19" s="4">
        <f ca="1">IF(OR(CJ4&lt;Inputs!$N$13,Inputs!$N$13=0),-(SUM(Inputs!$E$54:'Inputs'!CL54)+CJ10)*PropertyTaxRate,0)</f>
        <v>-2.771199433482252E-14</v>
      </c>
      <c r="CK19" s="4">
        <f ca="1">IF(OR(CK4&lt;Inputs!$N$13,Inputs!$N$13=0),-(SUM(Inputs!$E$54:'Inputs'!CM54)+CK10)*PropertyTaxRate,0)</f>
        <v>-2.771199433482252E-14</v>
      </c>
      <c r="CL19" s="4">
        <f ca="1">IF(OR(CL4&lt;Inputs!$N$13,Inputs!$N$13=0),-(SUM(Inputs!$E$54:'Inputs'!CN54)+CL10)*PropertyTaxRate,0)</f>
        <v>-2.771199433482252E-14</v>
      </c>
      <c r="CM19" s="4">
        <f ca="1">IF(OR(CM4&lt;Inputs!$N$13,Inputs!$N$13=0),-(SUM(Inputs!$E$54:'Inputs'!CO54)+CM10)*PropertyTaxRate,0)</f>
        <v>-2.771199433482252E-14</v>
      </c>
      <c r="CN19" s="4">
        <f ca="1">IF(OR(CN4&lt;Inputs!$N$13,Inputs!$N$13=0),-(SUM(Inputs!$E$54:'Inputs'!CP54)+CN10)*PropertyTaxRate,0)</f>
        <v>-2.771199433482252E-14</v>
      </c>
      <c r="CO19" s="4">
        <f ca="1">IF(OR(CO4&lt;Inputs!$N$13,Inputs!$N$13=0),-(SUM(Inputs!$E$54:'Inputs'!CQ54)+CO10)*PropertyTaxRate,0)</f>
        <v>-2.771199433482252E-14</v>
      </c>
      <c r="CP19" s="4">
        <f ca="1">IF(OR(CP4&lt;Inputs!$N$13,Inputs!$N$13=0),-(SUM(Inputs!$E$54:'Inputs'!CR54)+CP10)*PropertyTaxRate,0)</f>
        <v>-2.771199433482252E-14</v>
      </c>
      <c r="CQ19" s="4">
        <f ca="1">IF(OR(CQ4&lt;Inputs!$N$13,Inputs!$N$13=0),-(SUM(Inputs!$E$54:'Inputs'!CS54)+CQ10)*PropertyTaxRate,0)</f>
        <v>-2.771199433482252E-14</v>
      </c>
      <c r="CR19" s="4">
        <f ca="1">IF(OR(CR4&lt;Inputs!$N$13,Inputs!$N$13=0),-(SUM(Inputs!$E$54:'Inputs'!CT54)+CR10)*PropertyTaxRate,0)</f>
        <v>-2.771199433482252E-14</v>
      </c>
      <c r="CS19" s="4">
        <f ca="1">IF(OR(CS4&lt;Inputs!$N$13,Inputs!$N$13=0),-(SUM(Inputs!$E$54:'Inputs'!CU54)+CS10)*PropertyTaxRate,0)</f>
        <v>-2.771199433482252E-14</v>
      </c>
      <c r="CT19" s="4">
        <f ca="1">IF(OR(CT4&lt;Inputs!$N$13,Inputs!$N$13=0),-(SUM(Inputs!$E$54:'Inputs'!CV54)+CT10)*PropertyTaxRate,0)</f>
        <v>-2.771199433482252E-14</v>
      </c>
      <c r="CU19" s="4">
        <f ca="1">IF(OR(CU4&lt;Inputs!$N$13,Inputs!$N$13=0),-(SUM(Inputs!$E$54:'Inputs'!CW54)+CU10)*PropertyTaxRate,0)</f>
        <v>-2.771199433482252E-14</v>
      </c>
      <c r="CV19" s="4">
        <f ca="1">IF(OR(CV4&lt;Inputs!$N$13,Inputs!$N$13=0),-(SUM(Inputs!$E$54:'Inputs'!CX54)+CV10)*PropertyTaxRate,0)</f>
        <v>-2.771199433482252E-14</v>
      </c>
      <c r="CW19" s="4">
        <f ca="1">IF(OR(CW4&lt;Inputs!$N$13,Inputs!$N$13=0),-(SUM(Inputs!$E$54:'Inputs'!CY54)+CW10)*PropertyTaxRate,0)</f>
        <v>-2.771199433482252E-14</v>
      </c>
      <c r="CX19" s="4">
        <f ca="1">IF(OR(CX4&lt;Inputs!$N$13,Inputs!$N$13=0),-(SUM(Inputs!$E$54:'Inputs'!CZ54)+CX10)*PropertyTaxRate,0)</f>
        <v>-2.771199433482252E-14</v>
      </c>
    </row>
    <row r="20" spans="1:102">
      <c r="A20" s="22" t="s">
        <v>247</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0</v>
      </c>
      <c r="F20" s="268">
        <f ca="1">IF(OR(F4&lt;Inputs!$N$13,Inputs!$N$13=0),'Depr - Alt #1'!G53,IF(F4=Inputs!$N$13,-HLOOKUP(F4-1,$B$4:$CX$12,5,FALSE)-HLOOKUP(F4-1,$B$4:$CX$12,7,FALSE),0))</f>
        <v>-19.26025641025641</v>
      </c>
      <c r="G20" s="268">
        <f ca="1">IF(OR(G4&lt;Inputs!$N$13,Inputs!$N$13=0),'Depr - Alt #1'!H53,IF(G4=Inputs!$N$13,-HLOOKUP(G4-1,$B$4:$CX$12,5,FALSE)-HLOOKUP(G4-1,$B$4:$CX$12,7,FALSE),0))</f>
        <v>-76.802564102564105</v>
      </c>
      <c r="H20" s="268">
        <f ca="1">IF(OR(H4&lt;Inputs!$N$13,Inputs!$N$13=0),'Depr - Alt #1'!I53,IF(H4=Inputs!$N$13,-HLOOKUP(H4-1,$B$4:$CX$12,5,FALSE)-HLOOKUP(H4-1,$B$4:$CX$12,7,FALSE),0))</f>
        <v>-168.67948717948718</v>
      </c>
      <c r="I20" s="268">
        <f ca="1">IF(OR(I4&lt;Inputs!$N$13,Inputs!$N$13=0),'Depr - Alt #1'!J53,IF(I4=Inputs!$N$13,-HLOOKUP(I4-1,$B$4:$CX$12,5,FALSE)-HLOOKUP(I4-1,$B$4:$CX$12,7,FALSE),0))</f>
        <v>-260.55641025641023</v>
      </c>
      <c r="J20" s="268">
        <f ca="1">IF(OR(J4&lt;Inputs!$N$13,Inputs!$N$13=0),'Depr - Alt #1'!K53,IF(J4=Inputs!$N$13,-HLOOKUP(J4-1,$B$4:$CX$12,5,FALSE)-HLOOKUP(J4-1,$B$4:$CX$12,7,FALSE),0))</f>
        <v>-298.8384615384615</v>
      </c>
      <c r="K20" s="268">
        <f ca="1">IF(OR(K4&lt;Inputs!$N$13,Inputs!$N$13=0),'Depr - Alt #1'!L53,IF(K4=Inputs!$N$13,-HLOOKUP(K4-1,$B$4:$CX$12,5,FALSE)-HLOOKUP(K4-1,$B$4:$CX$12,7,FALSE),0))</f>
        <v>-298.8384615384615</v>
      </c>
      <c r="L20" s="268">
        <f ca="1">IF(OR(L4&lt;Inputs!$N$13,Inputs!$N$13=0),'Depr - Alt #1'!M53,IF(L4=Inputs!$N$13,-HLOOKUP(L4-1,$B$4:$CX$12,5,FALSE)-HLOOKUP(L4-1,$B$4:$CX$12,7,FALSE),0))</f>
        <v>-298.8384615384615</v>
      </c>
      <c r="M20" s="268">
        <f ca="1">IF(OR(M4&lt;Inputs!$N$13,Inputs!$N$13=0),'Depr - Alt #1'!N53,IF(M4=Inputs!$N$13,-HLOOKUP(M4-1,$B$4:$CX$12,5,FALSE)-HLOOKUP(M4-1,$B$4:$CX$12,7,FALSE),0))</f>
        <v>-298.8384615384615</v>
      </c>
      <c r="N20" s="268">
        <f ca="1">IF(OR(N4&lt;Inputs!$N$13,Inputs!$N$13=0),'Depr - Alt #1'!O53,IF(N4=Inputs!$N$13,-HLOOKUP(N4-1,$B$4:$CX$12,5,FALSE)-HLOOKUP(N4-1,$B$4:$CX$12,7,FALSE),0))</f>
        <v>-298.8384615384615</v>
      </c>
      <c r="O20" s="268">
        <f ca="1">IF(OR(O4&lt;Inputs!$N$13,Inputs!$N$13=0),'Depr - Alt #1'!P53,IF(O4=Inputs!$N$13,-HLOOKUP(O4-1,$B$4:$CX$12,5,FALSE)-HLOOKUP(O4-1,$B$4:$CX$12,7,FALSE),0))</f>
        <v>-298.8384615384615</v>
      </c>
      <c r="P20" s="268">
        <f ca="1">IF(OR(P4&lt;Inputs!$N$13,Inputs!$N$13=0),'Depr - Alt #1'!Q53,IF(P4=Inputs!$N$13,-HLOOKUP(P4-1,$B$4:$CX$12,5,FALSE)-HLOOKUP(P4-1,$B$4:$CX$12,7,FALSE),0))</f>
        <v>-298.8384615384615</v>
      </c>
      <c r="Q20" s="268">
        <f ca="1">IF(OR(Q4&lt;Inputs!$N$13,Inputs!$N$13=0),'Depr - Alt #1'!R53,IF(Q4=Inputs!$N$13,-HLOOKUP(Q4-1,$B$4:$CX$12,5,FALSE)-HLOOKUP(Q4-1,$B$4:$CX$12,7,FALSE),0))</f>
        <v>-298.8384615384615</v>
      </c>
      <c r="R20" s="268">
        <f ca="1">IF(OR(R4&lt;Inputs!$N$13,Inputs!$N$13=0),'Depr - Alt #1'!S53,IF(R4=Inputs!$N$13,-HLOOKUP(R4-1,$B$4:$CX$12,5,FALSE)-HLOOKUP(R4-1,$B$4:$CX$12,7,FALSE),0))</f>
        <v>-298.8384615384615</v>
      </c>
      <c r="S20" s="268">
        <f ca="1">IF(OR(S4&lt;Inputs!$N$13,Inputs!$N$13=0),'Depr - Alt #1'!T53,IF(S4=Inputs!$N$13,-HLOOKUP(S4-1,$B$4:$CX$12,5,FALSE)-HLOOKUP(S4-1,$B$4:$CX$12,7,FALSE),0))</f>
        <v>-298.8384615384615</v>
      </c>
      <c r="T20" s="268">
        <f ca="1">IF(OR(T4&lt;Inputs!$N$13,Inputs!$N$13=0),'Depr - Alt #1'!U53,IF(T4=Inputs!$N$13,-HLOOKUP(T4-1,$B$4:$CX$12,5,FALSE)-HLOOKUP(T4-1,$B$4:$CX$12,7,FALSE),0))</f>
        <v>-298.8384615384615</v>
      </c>
      <c r="U20" s="268">
        <f ca="1">IF(OR(U4&lt;Inputs!$N$13,Inputs!$N$13=0),'Depr - Alt #1'!V53,IF(U4=Inputs!$N$13,-HLOOKUP(U4-1,$B$4:$CX$12,5,FALSE)-HLOOKUP(U4-1,$B$4:$CX$12,7,FALSE),0))</f>
        <v>-298.8384615384615</v>
      </c>
      <c r="V20" s="268">
        <f ca="1">IF(OR(V4&lt;Inputs!$N$13,Inputs!$N$13=0),'Depr - Alt #1'!W53,IF(V4=Inputs!$N$13,-HLOOKUP(V4-1,$B$4:$CX$12,5,FALSE)-HLOOKUP(V4-1,$B$4:$CX$12,7,FALSE),0))</f>
        <v>-298.8384615384615</v>
      </c>
      <c r="W20" s="268">
        <f ca="1">IF(OR(W4&lt;Inputs!$N$13,Inputs!$N$13=0),'Depr - Alt #1'!X53,IF(W4=Inputs!$N$13,-HLOOKUP(W4-1,$B$4:$CX$12,5,FALSE)-HLOOKUP(W4-1,$B$4:$CX$12,7,FALSE),0))</f>
        <v>-298.8384615384615</v>
      </c>
      <c r="X20" s="268">
        <f ca="1">IF(OR(X4&lt;Inputs!$N$13,Inputs!$N$13=0),'Depr - Alt #1'!Y53,IF(X4=Inputs!$N$13,-HLOOKUP(X4-1,$B$4:$CX$12,5,FALSE)-HLOOKUP(X4-1,$B$4:$CX$12,7,FALSE),0))</f>
        <v>-298.8384615384615</v>
      </c>
      <c r="Y20" s="268">
        <f ca="1">IF(OR(Y4&lt;Inputs!$N$13,Inputs!$N$13=0),'Depr - Alt #1'!Z53,IF(Y4=Inputs!$N$13,-HLOOKUP(Y4-1,$B$4:$CX$12,5,FALSE)-HLOOKUP(Y4-1,$B$4:$CX$12,7,FALSE),0))</f>
        <v>-298.8384615384615</v>
      </c>
      <c r="Z20" s="268">
        <f ca="1">IF(OR(Z4&lt;Inputs!$N$13,Inputs!$N$13=0),'Depr - Alt #1'!AA53,IF(Z4=Inputs!$N$13,-HLOOKUP(Z4-1,$B$4:$CX$12,5,FALSE)-HLOOKUP(Z4-1,$B$4:$CX$12,7,FALSE),0))</f>
        <v>-298.8384615384615</v>
      </c>
      <c r="AA20" s="268">
        <f ca="1">IF(OR(AA4&lt;Inputs!$N$13,Inputs!$N$13=0),'Depr - Alt #1'!AB53,IF(AA4=Inputs!$N$13,-HLOOKUP(AA4-1,$B$4:$CX$12,5,FALSE)-HLOOKUP(AA4-1,$B$4:$CX$12,7,FALSE),0))</f>
        <v>-298.8384615384615</v>
      </c>
      <c r="AB20" s="268">
        <f ca="1">IF(OR(AB4&lt;Inputs!$N$13,Inputs!$N$13=0),'Depr - Alt #1'!AC53,IF(AB4=Inputs!$N$13,-HLOOKUP(AB4-1,$B$4:$CX$12,5,FALSE)-HLOOKUP(AB4-1,$B$4:$CX$12,7,FALSE),0))</f>
        <v>-298.8384615384615</v>
      </c>
      <c r="AC20" s="268">
        <f ca="1">IF(OR(AC4&lt;Inputs!$N$13,Inputs!$N$13=0),'Depr - Alt #1'!AD53,IF(AC4=Inputs!$N$13,-HLOOKUP(AC4-1,$B$4:$CX$12,5,FALSE)-HLOOKUP(AC4-1,$B$4:$CX$12,7,FALSE),0))</f>
        <v>-298.8384615384615</v>
      </c>
      <c r="AD20" s="268">
        <f ca="1">IF(OR(AD4&lt;Inputs!$N$13,Inputs!$N$13=0),'Depr - Alt #1'!AE53,IF(AD4=Inputs!$N$13,-HLOOKUP(AD4-1,$B$4:$CX$12,5,FALSE)-HLOOKUP(AD4-1,$B$4:$CX$12,7,FALSE),0))</f>
        <v>-298.8384615384615</v>
      </c>
      <c r="AE20" s="268">
        <f ca="1">IF(OR(AE4&lt;Inputs!$N$13,Inputs!$N$13=0),'Depr - Alt #1'!AF53,IF(AE4=Inputs!$N$13,-HLOOKUP(AE4-1,$B$4:$CX$12,5,FALSE)-HLOOKUP(AE4-1,$B$4:$CX$12,7,FALSE),0))</f>
        <v>-298.8384615384615</v>
      </c>
      <c r="AF20" s="268">
        <f ca="1">IF(OR(AF4&lt;Inputs!$N$13,Inputs!$N$13=0),'Depr - Alt #1'!AG53,IF(AF4=Inputs!$N$13,-HLOOKUP(AF4-1,$B$4:$CX$12,5,FALSE)-HLOOKUP(AF4-1,$B$4:$CX$12,7,FALSE),0))</f>
        <v>-298.8384615384615</v>
      </c>
      <c r="AG20" s="268">
        <f ca="1">IF(OR(AG4&lt;Inputs!$N$13,Inputs!$N$13=0),'Depr - Alt #1'!AH53,IF(AG4=Inputs!$N$13,-HLOOKUP(AG4-1,$B$4:$CX$12,5,FALSE)-HLOOKUP(AG4-1,$B$4:$CX$12,7,FALSE),0))</f>
        <v>-298.8384615384615</v>
      </c>
      <c r="AH20" s="268">
        <f ca="1">IF(OR(AH4&lt;Inputs!$N$13,Inputs!$N$13=0),'Depr - Alt #1'!AI53,IF(AH4=Inputs!$N$13,-HLOOKUP(AH4-1,$B$4:$CX$12,5,FALSE)-HLOOKUP(AH4-1,$B$4:$CX$12,7,FALSE),0))</f>
        <v>-298.8384615384615</v>
      </c>
      <c r="AI20" s="268">
        <f ca="1">IF(OR(AI4&lt;Inputs!$N$13,Inputs!$N$13=0),'Depr - Alt #1'!AJ53,IF(AI4=Inputs!$N$13,-HLOOKUP(AI4-1,$B$4:$CX$12,5,FALSE)-HLOOKUP(AI4-1,$B$4:$CX$12,7,FALSE),0))</f>
        <v>-298.8384615384615</v>
      </c>
      <c r="AJ20" s="268">
        <f ca="1">IF(OR(AJ4&lt;Inputs!$N$13,Inputs!$N$13=0),'Depr - Alt #1'!AK53,IF(AJ4=Inputs!$N$13,-HLOOKUP(AJ4-1,$B$4:$CX$12,5,FALSE)-HLOOKUP(AJ4-1,$B$4:$CX$12,7,FALSE),0))</f>
        <v>-298.8384615384615</v>
      </c>
      <c r="AK20" s="268">
        <f ca="1">IF(OR(AK4&lt;Inputs!$N$13,Inputs!$N$13=0),'Depr - Alt #1'!AL53,IF(AK4=Inputs!$N$13,-HLOOKUP(AK4-1,$B$4:$CX$12,5,FALSE)-HLOOKUP(AK4-1,$B$4:$CX$12,7,FALSE),0))</f>
        <v>-298.8384615384615</v>
      </c>
      <c r="AL20" s="268">
        <f ca="1">IF(OR(AL4&lt;Inputs!$N$13,Inputs!$N$13=0),'Depr - Alt #1'!AM53,IF(AL4=Inputs!$N$13,-HLOOKUP(AL4-1,$B$4:$CX$12,5,FALSE)-HLOOKUP(AL4-1,$B$4:$CX$12,7,FALSE),0))</f>
        <v>-298.8384615384615</v>
      </c>
      <c r="AM20" s="268">
        <f ca="1">IF(OR(AM4&lt;Inputs!$N$13,Inputs!$N$13=0),'Depr - Alt #1'!AN53,IF(AM4=Inputs!$N$13,-HLOOKUP(AM4-1,$B$4:$CX$12,5,FALSE)-HLOOKUP(AM4-1,$B$4:$CX$12,7,FALSE),0))</f>
        <v>-298.8384615384615</v>
      </c>
      <c r="AN20" s="268">
        <f ca="1">IF(OR(AN4&lt;Inputs!$N$13,Inputs!$N$13=0),'Depr - Alt #1'!AO53,IF(AN4=Inputs!$N$13,-HLOOKUP(AN4-1,$B$4:$CX$12,5,FALSE)-HLOOKUP(AN4-1,$B$4:$CX$12,7,FALSE),0))</f>
        <v>-298.8384615384615</v>
      </c>
      <c r="AO20" s="268">
        <f ca="1">IF(OR(AO4&lt;Inputs!$N$13,Inputs!$N$13=0),'Depr - Alt #1'!AP53,IF(AO4=Inputs!$N$13,-HLOOKUP(AO4-1,$B$4:$CX$12,5,FALSE)-HLOOKUP(AO4-1,$B$4:$CX$12,7,FALSE),0))</f>
        <v>-298.8384615384615</v>
      </c>
      <c r="AP20" s="268">
        <f ca="1">IF(OR(AP4&lt;Inputs!$N$13,Inputs!$N$13=0),'Depr - Alt #1'!AQ53,IF(AP4=Inputs!$N$13,-HLOOKUP(AP4-1,$B$4:$CX$12,5,FALSE)-HLOOKUP(AP4-1,$B$4:$CX$12,7,FALSE),0))</f>
        <v>-298.8384615384615</v>
      </c>
      <c r="AQ20" s="268">
        <f ca="1">IF(OR(AQ4&lt;Inputs!$N$13,Inputs!$N$13=0),'Depr - Alt #1'!AR53,IF(AQ4=Inputs!$N$13,-HLOOKUP(AQ4-1,$B$4:$CX$12,5,FALSE)-HLOOKUP(AQ4-1,$B$4:$CX$12,7,FALSE),0))</f>
        <v>-298.8384615384615</v>
      </c>
      <c r="AR20" s="268">
        <f ca="1">IF(OR(AR4&lt;Inputs!$N$13,Inputs!$N$13=0),'Depr - Alt #1'!AS53,IF(AR4=Inputs!$N$13,-HLOOKUP(AR4-1,$B$4:$CX$12,5,FALSE)-HLOOKUP(AR4-1,$B$4:$CX$12,7,FALSE),0))</f>
        <v>-298.8384615384615</v>
      </c>
      <c r="AS20" s="268">
        <f ca="1">IF(OR(AS4&lt;Inputs!$N$13,Inputs!$N$13=0),'Depr - Alt #1'!AT53,IF(AS4=Inputs!$N$13,-HLOOKUP(AS4-1,$B$4:$CX$12,5,FALSE)-HLOOKUP(AS4-1,$B$4:$CX$12,7,FALSE),0))</f>
        <v>-279.57820512820513</v>
      </c>
      <c r="AT20" s="268">
        <f ca="1">IF(OR(AT4&lt;Inputs!$N$13,Inputs!$N$13=0),'Depr - Alt #1'!AU53,IF(AT4=Inputs!$N$13,-HLOOKUP(AT4-1,$B$4:$CX$12,5,FALSE)-HLOOKUP(AT4-1,$B$4:$CX$12,7,FALSE),0))</f>
        <v>-222.03589743589745</v>
      </c>
      <c r="AU20" s="268">
        <f ca="1">IF(OR(AU4&lt;Inputs!$N$13,Inputs!$N$13=0),'Depr - Alt #1'!AV53,IF(AU4=Inputs!$N$13,-HLOOKUP(AU4-1,$B$4:$CX$12,5,FALSE)-HLOOKUP(AU4-1,$B$4:$CX$12,7,FALSE),0))</f>
        <v>-130.15897435897438</v>
      </c>
      <c r="AV20" s="268">
        <f ca="1">IF(OR(AV4&lt;Inputs!$N$13,Inputs!$N$13=0),'Depr - Alt #1'!AW53,IF(AV4=Inputs!$N$13,-HLOOKUP(AV4-1,$B$4:$CX$12,5,FALSE)-HLOOKUP(AV4-1,$B$4:$CX$12,7,FALSE),0))</f>
        <v>-38.282051282051285</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326</v>
      </c>
      <c r="C21" s="4">
        <f t="shared" ref="C21:O21" ca="1" si="17">SUM(C18:C20)</f>
        <v>-0.45704489999999998</v>
      </c>
      <c r="D21" s="4">
        <f t="shared" ca="1" si="17"/>
        <v>-0.377823784</v>
      </c>
      <c r="E21" s="4">
        <f t="shared" ca="1" si="17"/>
        <v>4.4074363190000003</v>
      </c>
      <c r="F21" s="4">
        <f t="shared" ca="1" si="17"/>
        <v>-41.854114787089742</v>
      </c>
      <c r="G21" s="4">
        <f t="shared" ca="1" si="17"/>
        <v>-143.71755085173078</v>
      </c>
      <c r="H21" s="4">
        <f t="shared" ca="1" si="17"/>
        <v>-296.71235394898719</v>
      </c>
      <c r="I21" s="4">
        <f t="shared" ca="1" si="17"/>
        <v>-430.11094679024359</v>
      </c>
      <c r="J21" s="4">
        <f t="shared" ca="1" si="17"/>
        <v>-463.84024491329484</v>
      </c>
      <c r="K21" s="4">
        <f t="shared" ca="1" si="17"/>
        <v>-459.28749175429482</v>
      </c>
      <c r="L21" s="4">
        <f t="shared" ca="1" si="17"/>
        <v>-454.73473859529486</v>
      </c>
      <c r="M21" s="4">
        <f t="shared" ca="1" si="17"/>
        <v>-450.18198543629484</v>
      </c>
      <c r="N21" s="4">
        <f t="shared" ca="1" si="17"/>
        <v>-445.62923227729482</v>
      </c>
      <c r="O21" s="4">
        <f t="shared" ca="1" si="17"/>
        <v>-441.07647911829486</v>
      </c>
      <c r="P21" s="4">
        <f t="shared" ref="P21:BR21" ca="1" si="18">SUM(P18:P20)</f>
        <v>-436.52372595929484</v>
      </c>
      <c r="Q21" s="4">
        <f t="shared" ca="1" si="18"/>
        <v>-431.97097280029482</v>
      </c>
      <c r="R21" s="4">
        <f t="shared" ca="1" si="18"/>
        <v>-427.41821964129485</v>
      </c>
      <c r="S21" s="4">
        <f t="shared" ca="1" si="18"/>
        <v>-422.86546648229483</v>
      </c>
      <c r="T21" s="4">
        <f t="shared" ca="1" si="18"/>
        <v>-418.31271332329482</v>
      </c>
      <c r="U21" s="4">
        <f t="shared" ca="1" si="18"/>
        <v>-413.75996016429485</v>
      </c>
      <c r="V21" s="4">
        <f t="shared" ca="1" si="18"/>
        <v>-409.20720700529483</v>
      </c>
      <c r="W21" s="4">
        <f t="shared" ca="1" si="18"/>
        <v>-404.65445384629487</v>
      </c>
      <c r="X21" s="4">
        <f t="shared" ca="1" si="18"/>
        <v>-400.10170068729485</v>
      </c>
      <c r="Y21" s="4">
        <f t="shared" ca="1" si="18"/>
        <v>-395.54894752829489</v>
      </c>
      <c r="Z21" s="4">
        <f t="shared" ca="1" si="18"/>
        <v>-390.99619436929487</v>
      </c>
      <c r="AA21" s="4">
        <f t="shared" ca="1" si="18"/>
        <v>-386.44344121029485</v>
      </c>
      <c r="AB21" s="4">
        <f t="shared" ca="1" si="18"/>
        <v>-381.89068805129489</v>
      </c>
      <c r="AC21" s="4">
        <f t="shared" ca="1" si="18"/>
        <v>-377.33793489229487</v>
      </c>
      <c r="AD21" s="4">
        <f t="shared" ca="1" si="18"/>
        <v>-372.78518173329491</v>
      </c>
      <c r="AE21" s="4">
        <f t="shared" ca="1" si="18"/>
        <v>-368.23242857429489</v>
      </c>
      <c r="AF21" s="4">
        <f t="shared" ca="1" si="18"/>
        <v>-363.67967541529492</v>
      </c>
      <c r="AG21" s="4">
        <f t="shared" ca="1" si="18"/>
        <v>-359.1269222562949</v>
      </c>
      <c r="AH21" s="4">
        <f t="shared" ca="1" si="18"/>
        <v>-354.57416909729488</v>
      </c>
      <c r="AI21" s="4">
        <f t="shared" ca="1" si="18"/>
        <v>-350.02141593829492</v>
      </c>
      <c r="AJ21" s="4">
        <f t="shared" ca="1" si="18"/>
        <v>-345.4686627792949</v>
      </c>
      <c r="AK21" s="4">
        <f t="shared" ca="1" si="18"/>
        <v>-340.91590962029488</v>
      </c>
      <c r="AL21" s="4">
        <f t="shared" ca="1" si="18"/>
        <v>-336.36315646129492</v>
      </c>
      <c r="AM21" s="4">
        <f t="shared" ca="1" si="18"/>
        <v>-331.8104033022949</v>
      </c>
      <c r="AN21" s="4">
        <f t="shared" ca="1" si="18"/>
        <v>-327.25765014329488</v>
      </c>
      <c r="AO21" s="4">
        <f t="shared" ca="1" si="18"/>
        <v>-322.70489698429486</v>
      </c>
      <c r="AP21" s="4">
        <f t="shared" ca="1" si="18"/>
        <v>-318.15214382529484</v>
      </c>
      <c r="AQ21" s="4">
        <f t="shared" ca="1" si="18"/>
        <v>-313.59939066629488</v>
      </c>
      <c r="AR21" s="4">
        <f t="shared" ca="1" si="18"/>
        <v>-309.04663750729486</v>
      </c>
      <c r="AS21" s="4">
        <f t="shared" ca="1" si="18"/>
        <v>-285.52705467020513</v>
      </c>
      <c r="AT21" s="4">
        <f t="shared" ca="1" si="18"/>
        <v>-224.60206782656414</v>
      </c>
      <c r="AU21" s="4">
        <f t="shared" ca="1" si="18"/>
        <v>-130.74219490230772</v>
      </c>
      <c r="AV21" s="4">
        <f t="shared" ca="1" si="18"/>
        <v>-38.282051282051313</v>
      </c>
      <c r="AW21" s="4">
        <f t="shared" ca="1" si="18"/>
        <v>-2.771199433482252E-14</v>
      </c>
      <c r="AX21" s="4">
        <f t="shared" ca="1" si="18"/>
        <v>-2.771199433482252E-14</v>
      </c>
      <c r="AY21" s="4">
        <f t="shared" ca="1" si="18"/>
        <v>-2.771199433482252E-14</v>
      </c>
      <c r="AZ21" s="4">
        <f t="shared" ca="1" si="18"/>
        <v>-2.771199433482252E-14</v>
      </c>
      <c r="BA21" s="4">
        <f t="shared" ca="1" si="18"/>
        <v>-2.771199433482252E-14</v>
      </c>
      <c r="BB21" s="4">
        <f t="shared" ca="1" si="18"/>
        <v>-2.771199433482252E-14</v>
      </c>
      <c r="BC21" s="4">
        <f t="shared" ca="1" si="18"/>
        <v>-2.771199433482252E-14</v>
      </c>
      <c r="BD21" s="4">
        <f t="shared" ca="1" si="18"/>
        <v>-2.771199433482252E-14</v>
      </c>
      <c r="BE21" s="4">
        <f t="shared" ca="1" si="18"/>
        <v>-2.771199433482252E-14</v>
      </c>
      <c r="BF21" s="4">
        <f t="shared" ca="1" si="18"/>
        <v>-2.771199433482252E-14</v>
      </c>
      <c r="BG21" s="4">
        <f t="shared" ca="1" si="18"/>
        <v>-2.771199433482252E-14</v>
      </c>
      <c r="BH21" s="4">
        <f t="shared" ca="1" si="18"/>
        <v>-2.771199433482252E-14</v>
      </c>
      <c r="BI21" s="4">
        <f t="shared" ca="1" si="18"/>
        <v>-2.771199433482252E-14</v>
      </c>
      <c r="BJ21" s="4">
        <f t="shared" ca="1" si="18"/>
        <v>-2.771199433482252E-14</v>
      </c>
      <c r="BK21" s="4">
        <f t="shared" ca="1" si="18"/>
        <v>-2.771199433482252E-14</v>
      </c>
      <c r="BL21" s="4">
        <f t="shared" ca="1" si="18"/>
        <v>-2.771199433482252E-14</v>
      </c>
      <c r="BM21" s="4">
        <f t="shared" ca="1" si="18"/>
        <v>-2.771199433482252E-14</v>
      </c>
      <c r="BN21" s="4">
        <f t="shared" ca="1" si="18"/>
        <v>-2.771199433482252E-14</v>
      </c>
      <c r="BO21" s="4">
        <f t="shared" ca="1" si="18"/>
        <v>-2.771199433482252E-14</v>
      </c>
      <c r="BP21" s="4">
        <f t="shared" ca="1" si="18"/>
        <v>-2.771199433482252E-14</v>
      </c>
      <c r="BQ21" s="4">
        <f t="shared" ca="1" si="18"/>
        <v>-2.771199433482252E-14</v>
      </c>
      <c r="BR21" s="4">
        <f t="shared" ca="1" si="18"/>
        <v>-2.771199433482252E-14</v>
      </c>
      <c r="BS21" s="4">
        <f t="shared" ref="BS21:BV21" ca="1" si="19">SUM(BS18:BS20)</f>
        <v>-2.771199433482252E-14</v>
      </c>
      <c r="BT21" s="4">
        <f t="shared" ca="1" si="19"/>
        <v>-2.771199433482252E-14</v>
      </c>
      <c r="BU21" s="4">
        <f t="shared" ca="1" si="19"/>
        <v>-2.771199433482252E-14</v>
      </c>
      <c r="BV21" s="4">
        <f t="shared" ca="1" si="19"/>
        <v>-2.771199433482252E-14</v>
      </c>
      <c r="BW21" s="4">
        <f t="shared" ref="BW21:CD21" ca="1" si="20">SUM(BW18:BW20)</f>
        <v>-2.771199433482252E-14</v>
      </c>
      <c r="BX21" s="4">
        <f t="shared" ca="1" si="20"/>
        <v>-2.771199433482252E-14</v>
      </c>
      <c r="BY21" s="4">
        <f t="shared" ca="1" si="20"/>
        <v>-2.771199433482252E-14</v>
      </c>
      <c r="BZ21" s="4">
        <f t="shared" ca="1" si="20"/>
        <v>-2.771199433482252E-14</v>
      </c>
      <c r="CA21" s="4">
        <f t="shared" ca="1" si="20"/>
        <v>-2.771199433482252E-14</v>
      </c>
      <c r="CB21" s="4">
        <f t="shared" ca="1" si="20"/>
        <v>-2.771199433482252E-14</v>
      </c>
      <c r="CC21" s="4">
        <f t="shared" ca="1" si="20"/>
        <v>-2.771199433482252E-14</v>
      </c>
      <c r="CD21" s="4">
        <f t="shared" ca="1" si="20"/>
        <v>-2.771199433482252E-14</v>
      </c>
      <c r="CE21" s="4">
        <f t="shared" ref="CE21:CQ21" ca="1" si="21">SUM(CE18:CE20)</f>
        <v>-2.771199433482252E-14</v>
      </c>
      <c r="CF21" s="4">
        <f t="shared" ca="1" si="21"/>
        <v>-2.771199433482252E-14</v>
      </c>
      <c r="CG21" s="4">
        <f t="shared" ca="1" si="21"/>
        <v>-2.771199433482252E-14</v>
      </c>
      <c r="CH21" s="4">
        <f t="shared" ca="1" si="21"/>
        <v>-2.771199433482252E-14</v>
      </c>
      <c r="CI21" s="4">
        <f t="shared" ca="1" si="21"/>
        <v>-2.771199433482252E-14</v>
      </c>
      <c r="CJ21" s="4">
        <f t="shared" ca="1" si="21"/>
        <v>-2.771199433482252E-14</v>
      </c>
      <c r="CK21" s="4">
        <f t="shared" ca="1" si="21"/>
        <v>-2.771199433482252E-14</v>
      </c>
      <c r="CL21" s="4">
        <f t="shared" ca="1" si="21"/>
        <v>-2.771199433482252E-14</v>
      </c>
      <c r="CM21" s="4">
        <f t="shared" ca="1" si="21"/>
        <v>-2.771199433482252E-14</v>
      </c>
      <c r="CN21" s="4">
        <f t="shared" ca="1" si="21"/>
        <v>-2.771199433482252E-14</v>
      </c>
      <c r="CO21" s="4">
        <f t="shared" ca="1" si="21"/>
        <v>-2.771199433482252E-14</v>
      </c>
      <c r="CP21" s="4">
        <f t="shared" ca="1" si="21"/>
        <v>-2.771199433482252E-14</v>
      </c>
      <c r="CQ21" s="4">
        <f t="shared" ca="1" si="21"/>
        <v>-2.771199433482252E-14</v>
      </c>
      <c r="CR21" s="4">
        <f t="shared" ref="CR21:CX21" ca="1" si="22">SUM(CR18:CR20)</f>
        <v>-2.771199433482252E-14</v>
      </c>
      <c r="CS21" s="4">
        <f t="shared" ca="1" si="22"/>
        <v>-2.771199433482252E-14</v>
      </c>
      <c r="CT21" s="4">
        <f t="shared" ca="1" si="22"/>
        <v>-2.771199433482252E-14</v>
      </c>
      <c r="CU21" s="4">
        <f t="shared" ca="1" si="22"/>
        <v>-2.771199433482252E-14</v>
      </c>
      <c r="CV21" s="4">
        <f t="shared" ca="1" si="22"/>
        <v>-2.771199433482252E-14</v>
      </c>
      <c r="CW21" s="4">
        <f t="shared" ca="1" si="22"/>
        <v>-2.771199433482252E-14</v>
      </c>
      <c r="CX21" s="4">
        <f t="shared" ca="1" si="22"/>
        <v>-2.771199433482252E-14</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3">-(DEBT*DEBT_INT_RATE)*C12</f>
        <v>-0.57506237081337852</v>
      </c>
      <c r="D25" s="4">
        <f t="shared" ca="1" si="23"/>
        <v>-0.4753848932057263</v>
      </c>
      <c r="E25" s="4">
        <f t="shared" ca="1" si="23"/>
        <v>5.5455181292103477</v>
      </c>
      <c r="F25" s="4">
        <f t="shared" ca="1" si="23"/>
        <v>-28.160880687411503</v>
      </c>
      <c r="G25" s="4">
        <f t="shared" ca="1" si="23"/>
        <v>-82.897254332779795</v>
      </c>
      <c r="H25" s="4">
        <f t="shared" ca="1" si="23"/>
        <v>-157.63298208284093</v>
      </c>
      <c r="I25" s="4">
        <f t="shared" ca="1" si="23"/>
        <v>-206.73480909304982</v>
      </c>
      <c r="J25" s="4">
        <f t="shared" ca="1" si="23"/>
        <v>-197.77203841292567</v>
      </c>
      <c r="K25" s="4">
        <f t="shared" ca="1" si="23"/>
        <v>-189.27513478116757</v>
      </c>
      <c r="L25" s="4">
        <f t="shared" ca="1" si="23"/>
        <v>-181.17724206023226</v>
      </c>
      <c r="M25" s="4">
        <f t="shared" ca="1" si="23"/>
        <v>-173.37639101353705</v>
      </c>
      <c r="N25" s="4">
        <f t="shared" ca="1" si="23"/>
        <v>-165.74076495031804</v>
      </c>
      <c r="O25" s="4">
        <f t="shared" ca="1" si="23"/>
        <v>-158.15155609651899</v>
      </c>
      <c r="P25" s="4">
        <f t="shared" ca="1" si="23"/>
        <v>-150.56105751842492</v>
      </c>
      <c r="Q25" s="4">
        <f t="shared" ca="1" si="23"/>
        <v>-142.97042057965356</v>
      </c>
      <c r="R25" s="4">
        <f t="shared" ca="1" si="23"/>
        <v>-135.37992200155949</v>
      </c>
      <c r="S25" s="4">
        <f t="shared" ca="1" si="23"/>
        <v>-127.78928506278812</v>
      </c>
      <c r="T25" s="4">
        <f t="shared" ca="1" si="23"/>
        <v>-120.19878648469408</v>
      </c>
      <c r="U25" s="4">
        <f t="shared" ca="1" si="23"/>
        <v>-112.82010418621081</v>
      </c>
      <c r="V25" s="4">
        <f t="shared" ca="1" si="23"/>
        <v>-106.07551844583004</v>
      </c>
      <c r="W25" s="4">
        <f t="shared" ca="1" si="23"/>
        <v>-100.34258809983264</v>
      </c>
      <c r="X25" s="4">
        <f t="shared" ca="1" si="23"/>
        <v>-95.622169999201986</v>
      </c>
      <c r="Y25" s="4">
        <f t="shared" ca="1" si="23"/>
        <v>-91.323036965402366</v>
      </c>
      <c r="Z25" s="4">
        <f t="shared" ca="1" si="23"/>
        <v>-87.023903931602732</v>
      </c>
      <c r="AA25" s="4">
        <f t="shared" ca="1" si="23"/>
        <v>-82.724770897803111</v>
      </c>
      <c r="AB25" s="4">
        <f t="shared" ca="1" si="23"/>
        <v>-78.425637864003491</v>
      </c>
      <c r="AC25" s="4">
        <f t="shared" ca="1" si="23"/>
        <v>-74.126504830203856</v>
      </c>
      <c r="AD25" s="4">
        <f t="shared" ca="1" si="23"/>
        <v>-69.827371796404236</v>
      </c>
      <c r="AE25" s="4">
        <f t="shared" ca="1" si="23"/>
        <v>-65.528238762604616</v>
      </c>
      <c r="AF25" s="4">
        <f t="shared" ca="1" si="23"/>
        <v>-61.229105728804981</v>
      </c>
      <c r="AG25" s="4">
        <f t="shared" ca="1" si="23"/>
        <v>-56.929972695005354</v>
      </c>
      <c r="AH25" s="4">
        <f t="shared" ca="1" si="23"/>
        <v>-52.630839661205727</v>
      </c>
      <c r="AI25" s="4">
        <f t="shared" ca="1" si="23"/>
        <v>-48.331706627406106</v>
      </c>
      <c r="AJ25" s="4">
        <f t="shared" ca="1" si="23"/>
        <v>-44.032573593606458</v>
      </c>
      <c r="AK25" s="4">
        <f t="shared" ca="1" si="23"/>
        <v>-39.733440559806809</v>
      </c>
      <c r="AL25" s="4">
        <f t="shared" ca="1" si="23"/>
        <v>-35.434307526007174</v>
      </c>
      <c r="AM25" s="4">
        <f t="shared" ca="1" si="23"/>
        <v>-31.135174492207529</v>
      </c>
      <c r="AN25" s="4">
        <f t="shared" ca="1" si="23"/>
        <v>-26.836041458407884</v>
      </c>
      <c r="AO25" s="4">
        <f t="shared" ca="1" si="23"/>
        <v>-22.536908424608239</v>
      </c>
      <c r="AP25" s="4">
        <f t="shared" ca="1" si="23"/>
        <v>-18.237775390808597</v>
      </c>
      <c r="AQ25" s="4">
        <f t="shared" ca="1" si="23"/>
        <v>-13.938642357008952</v>
      </c>
      <c r="AR25" s="4">
        <f t="shared" ca="1" si="23"/>
        <v>-9.6395093232093085</v>
      </c>
      <c r="AS25" s="4">
        <f t="shared" ca="1" si="23"/>
        <v>-5.6174571047321145</v>
      </c>
      <c r="AT25" s="4">
        <f t="shared" ca="1" si="23"/>
        <v>-2.423216790276622</v>
      </c>
      <c r="AU25" s="4">
        <f t="shared" ca="1" si="23"/>
        <v>-0.55073108869926768</v>
      </c>
      <c r="AV25" s="4">
        <f t="shared" ca="1" si="23"/>
        <v>-5.1961112619215991E-14</v>
      </c>
      <c r="AW25" s="4">
        <f t="shared" ca="1" si="23"/>
        <v>-5.1961112619215991E-14</v>
      </c>
      <c r="AX25" s="4">
        <f t="shared" ca="1" si="23"/>
        <v>-5.1961112619215991E-14</v>
      </c>
      <c r="AY25" s="4">
        <f t="shared" ca="1" si="23"/>
        <v>-5.1961112619215991E-14</v>
      </c>
      <c r="AZ25" s="4">
        <f t="shared" ca="1" si="23"/>
        <v>-5.1961112619215991E-14</v>
      </c>
      <c r="BA25" s="4">
        <f t="shared" ca="1" si="23"/>
        <v>-5.1961112619215991E-14</v>
      </c>
      <c r="BB25" s="4">
        <f t="shared" ca="1" si="23"/>
        <v>-5.1961112619215991E-14</v>
      </c>
      <c r="BC25" s="4">
        <f t="shared" ca="1" si="23"/>
        <v>-5.1961112619215991E-14</v>
      </c>
      <c r="BD25" s="4">
        <f t="shared" ca="1" si="23"/>
        <v>-5.1961112619215991E-14</v>
      </c>
      <c r="BE25" s="4">
        <f t="shared" ca="1" si="23"/>
        <v>-5.1961112619215991E-14</v>
      </c>
      <c r="BF25" s="4">
        <f t="shared" ca="1" si="23"/>
        <v>-5.1961112619215991E-14</v>
      </c>
      <c r="BG25" s="4">
        <f t="shared" ca="1" si="23"/>
        <v>-5.1961112619215991E-14</v>
      </c>
      <c r="BH25" s="4">
        <f t="shared" ca="1" si="23"/>
        <v>-5.1961112619215991E-14</v>
      </c>
      <c r="BI25" s="4">
        <f t="shared" ca="1" si="23"/>
        <v>-5.1961112619215991E-14</v>
      </c>
      <c r="BJ25" s="4">
        <f t="shared" ca="1" si="23"/>
        <v>-5.1961112619215991E-14</v>
      </c>
      <c r="BK25" s="4">
        <f t="shared" ca="1" si="23"/>
        <v>-5.1961112619215991E-14</v>
      </c>
      <c r="BL25" s="4">
        <f t="shared" ca="1" si="23"/>
        <v>-5.1961112619215991E-14</v>
      </c>
      <c r="BM25" s="4">
        <f t="shared" ca="1" si="23"/>
        <v>-5.1961112619215991E-14</v>
      </c>
      <c r="BN25" s="4">
        <f t="shared" ca="1" si="23"/>
        <v>-5.1961112619215991E-14</v>
      </c>
      <c r="BO25" s="4">
        <f t="shared" ref="BO25:BR25" ca="1" si="24">-(DEBT*DEBT_INT_RATE)*BO12</f>
        <v>-5.1961112619215991E-14</v>
      </c>
      <c r="BP25" s="4">
        <f t="shared" ca="1" si="24"/>
        <v>-5.1961112619215991E-14</v>
      </c>
      <c r="BQ25" s="4">
        <f t="shared" ca="1" si="24"/>
        <v>-5.1961112619215991E-14</v>
      </c>
      <c r="BR25" s="4">
        <f t="shared" ca="1" si="24"/>
        <v>-5.1961112619215991E-14</v>
      </c>
      <c r="BS25" s="4">
        <f t="shared" ref="BS25:BV25" ca="1" si="25">-(DEBT*DEBT_INT_RATE)*BS12</f>
        <v>-5.1961112619215991E-14</v>
      </c>
      <c r="BT25" s="4">
        <f t="shared" ca="1" si="25"/>
        <v>-5.1961112619215991E-14</v>
      </c>
      <c r="BU25" s="4">
        <f t="shared" ca="1" si="25"/>
        <v>-5.1961112619215991E-14</v>
      </c>
      <c r="BV25" s="4">
        <f t="shared" ca="1" si="25"/>
        <v>-5.1961112619215991E-14</v>
      </c>
      <c r="BW25" s="4">
        <f t="shared" ref="BW25:CD25" ca="1" si="26">-(DEBT*DEBT_INT_RATE)*BW12</f>
        <v>-5.1961112619215991E-14</v>
      </c>
      <c r="BX25" s="4">
        <f t="shared" ca="1" si="26"/>
        <v>-5.1961112619215991E-14</v>
      </c>
      <c r="BY25" s="4">
        <f t="shared" ca="1" si="26"/>
        <v>-5.1961112619215991E-14</v>
      </c>
      <c r="BZ25" s="4">
        <f t="shared" ca="1" si="26"/>
        <v>-5.1961112619215991E-14</v>
      </c>
      <c r="CA25" s="4">
        <f t="shared" ca="1" si="26"/>
        <v>-5.1961112619215991E-14</v>
      </c>
      <c r="CB25" s="4">
        <f t="shared" ca="1" si="26"/>
        <v>-5.1961112619215991E-14</v>
      </c>
      <c r="CC25" s="4">
        <f t="shared" ca="1" si="26"/>
        <v>-5.1961112619215991E-14</v>
      </c>
      <c r="CD25" s="4">
        <f t="shared" ca="1" si="26"/>
        <v>-5.1961112619215991E-14</v>
      </c>
      <c r="CE25" s="4">
        <f t="shared" ref="CE25:CQ25" ca="1" si="27">-(DEBT*DEBT_INT_RATE)*CE12</f>
        <v>-5.1961112619215991E-14</v>
      </c>
      <c r="CF25" s="4">
        <f t="shared" ca="1" si="27"/>
        <v>-5.1961112619215991E-14</v>
      </c>
      <c r="CG25" s="4">
        <f t="shared" ca="1" si="27"/>
        <v>-5.1961112619215991E-14</v>
      </c>
      <c r="CH25" s="4">
        <f t="shared" ca="1" si="27"/>
        <v>-5.1961112619215991E-14</v>
      </c>
      <c r="CI25" s="4">
        <f t="shared" ca="1" si="27"/>
        <v>-5.1961112619215991E-14</v>
      </c>
      <c r="CJ25" s="4">
        <f t="shared" ca="1" si="27"/>
        <v>-5.1961112619215991E-14</v>
      </c>
      <c r="CK25" s="4">
        <f t="shared" ca="1" si="27"/>
        <v>-5.1961112619215991E-14</v>
      </c>
      <c r="CL25" s="4">
        <f t="shared" ca="1" si="27"/>
        <v>-5.1961112619215991E-14</v>
      </c>
      <c r="CM25" s="4">
        <f t="shared" ca="1" si="27"/>
        <v>-5.1961112619215991E-14</v>
      </c>
      <c r="CN25" s="4">
        <f t="shared" ca="1" si="27"/>
        <v>-5.1961112619215991E-14</v>
      </c>
      <c r="CO25" s="4">
        <f t="shared" ca="1" si="27"/>
        <v>-5.1961112619215991E-14</v>
      </c>
      <c r="CP25" s="4">
        <f t="shared" ca="1" si="27"/>
        <v>-5.1961112619215991E-14</v>
      </c>
      <c r="CQ25" s="4">
        <f t="shared" ca="1" si="27"/>
        <v>-5.1961112619215991E-14</v>
      </c>
      <c r="CR25" s="4">
        <f t="shared" ref="CR25:CX25" ca="1" si="28">-(DEBT*DEBT_INT_RATE)*CR12</f>
        <v>-5.1961112619215991E-14</v>
      </c>
      <c r="CS25" s="4">
        <f t="shared" ca="1" si="28"/>
        <v>-5.1961112619215991E-14</v>
      </c>
      <c r="CT25" s="4">
        <f t="shared" ca="1" si="28"/>
        <v>-5.1961112619215991E-14</v>
      </c>
      <c r="CU25" s="4">
        <f t="shared" ca="1" si="28"/>
        <v>-5.1961112619215991E-14</v>
      </c>
      <c r="CV25" s="4">
        <f t="shared" ca="1" si="28"/>
        <v>-5.1961112619215991E-14</v>
      </c>
      <c r="CW25" s="4">
        <f t="shared" ca="1" si="28"/>
        <v>-5.1961112619215991E-14</v>
      </c>
      <c r="CX25" s="4">
        <f t="shared" ca="1" si="28"/>
        <v>-5.1961112619215991E-14</v>
      </c>
    </row>
    <row r="26" spans="1:102">
      <c r="A26" s="29" t="s">
        <v>331</v>
      </c>
      <c r="C26" s="268">
        <f t="shared" ref="C26:AH26" ca="1" si="29">-SUM(C21:C25)*(FederalIncomeTax+StateIncomeTax)</f>
        <v>0.25751076406793794</v>
      </c>
      <c r="D26" s="268">
        <f t="shared" ca="1" si="29"/>
        <v>0.21287556496282872</v>
      </c>
      <c r="E26" s="268">
        <f t="shared" ca="1" si="29"/>
        <v>-2.483262134828482</v>
      </c>
      <c r="F26" s="268">
        <f t="shared" ca="1" si="29"/>
        <v>17.468741370888061</v>
      </c>
      <c r="G26" s="268">
        <f t="shared" ca="1" si="29"/>
        <v>56.540393893535388</v>
      </c>
      <c r="H26" s="268">
        <f t="shared" ca="1" si="29"/>
        <v>113.35916133994111</v>
      </c>
      <c r="I26" s="268">
        <f t="shared" ca="1" si="29"/>
        <v>158.89301609288168</v>
      </c>
      <c r="J26" s="268">
        <f t="shared" ca="1" si="29"/>
        <v>165.07226468989199</v>
      </c>
      <c r="K26" s="268">
        <f t="shared" ca="1" si="29"/>
        <v>161.81637532059787</v>
      </c>
      <c r="L26" s="268">
        <f t="shared" ca="1" si="29"/>
        <v>158.66003917355403</v>
      </c>
      <c r="M26" s="268">
        <f t="shared" ca="1" si="29"/>
        <v>155.57781492423308</v>
      </c>
      <c r="N26" s="268">
        <f t="shared" ca="1" si="29"/>
        <v>152.53681430828942</v>
      </c>
      <c r="O26" s="268">
        <f t="shared" ca="1" si="29"/>
        <v>149.50739478609606</v>
      </c>
      <c r="P26" s="268">
        <f t="shared" ca="1" si="29"/>
        <v>146.47765347769106</v>
      </c>
      <c r="Q26" s="268">
        <f t="shared" ca="1" si="29"/>
        <v>143.44787764829712</v>
      </c>
      <c r="R26" s="268">
        <f t="shared" ca="1" si="29"/>
        <v>140.41813633989216</v>
      </c>
      <c r="S26" s="268">
        <f t="shared" ca="1" si="29"/>
        <v>137.38836051049819</v>
      </c>
      <c r="T26" s="268">
        <f t="shared" ca="1" si="29"/>
        <v>134.35861920209322</v>
      </c>
      <c r="U26" s="268">
        <f t="shared" ca="1" si="29"/>
        <v>131.38172605545114</v>
      </c>
      <c r="V26" s="268">
        <f t="shared" ca="1" si="29"/>
        <v>128.56304000005565</v>
      </c>
      <c r="W26" s="268">
        <f t="shared" ca="1" si="29"/>
        <v>125.99676196555882</v>
      </c>
      <c r="X26" s="268">
        <f t="shared" ca="1" si="29"/>
        <v>123.68310573628096</v>
      </c>
      <c r="Y26" s="268">
        <f t="shared" ca="1" si="29"/>
        <v>121.47456013117747</v>
      </c>
      <c r="Z26" s="268">
        <f t="shared" ca="1" si="29"/>
        <v>119.26601452607395</v>
      </c>
      <c r="AA26" s="268">
        <f t="shared" ca="1" si="29"/>
        <v>117.05746892097045</v>
      </c>
      <c r="AB26" s="268">
        <f t="shared" ca="1" si="29"/>
        <v>114.84892331586694</v>
      </c>
      <c r="AC26" s="268">
        <f t="shared" ca="1" si="29"/>
        <v>112.64037771076343</v>
      </c>
      <c r="AD26" s="268">
        <f t="shared" ca="1" si="29"/>
        <v>110.43183210565994</v>
      </c>
      <c r="AE26" s="268">
        <f t="shared" ca="1" si="29"/>
        <v>108.22328650055641</v>
      </c>
      <c r="AF26" s="268">
        <f t="shared" ca="1" si="29"/>
        <v>106.01474089545293</v>
      </c>
      <c r="AG26" s="268">
        <f t="shared" ca="1" si="29"/>
        <v>103.80619529034941</v>
      </c>
      <c r="AH26" s="268">
        <f t="shared" ca="1" si="29"/>
        <v>101.59764968524591</v>
      </c>
      <c r="AI26" s="268">
        <f t="shared" ref="AI26:BN26" ca="1" si="30">-SUM(AI21:AI25)*(FederalIncomeTax+StateIncomeTax)</f>
        <v>99.389104080142403</v>
      </c>
      <c r="AJ26" s="268">
        <f t="shared" ca="1" si="30"/>
        <v>97.180558475038893</v>
      </c>
      <c r="AK26" s="268">
        <f t="shared" ca="1" si="30"/>
        <v>94.972012869935369</v>
      </c>
      <c r="AL26" s="268">
        <f t="shared" ca="1" si="30"/>
        <v>92.763467264831874</v>
      </c>
      <c r="AM26" s="268">
        <f t="shared" ca="1" si="30"/>
        <v>90.55492165972835</v>
      </c>
      <c r="AN26" s="268">
        <f t="shared" ca="1" si="30"/>
        <v>88.346376054624841</v>
      </c>
      <c r="AO26" s="268">
        <f t="shared" ca="1" si="30"/>
        <v>86.137830449521317</v>
      </c>
      <c r="AP26" s="268">
        <f t="shared" ca="1" si="30"/>
        <v>83.929284844417808</v>
      </c>
      <c r="AQ26" s="268">
        <f t="shared" ca="1" si="30"/>
        <v>81.720739239314312</v>
      </c>
      <c r="AR26" s="268">
        <f t="shared" ca="1" si="30"/>
        <v>79.512193634210789</v>
      </c>
      <c r="AS26" s="268">
        <f t="shared" ca="1" si="30"/>
        <v>72.640555687846842</v>
      </c>
      <c r="AT26" s="268">
        <f t="shared" ca="1" si="30"/>
        <v>56.642808511901769</v>
      </c>
      <c r="AU26" s="268">
        <f t="shared" ca="1" si="30"/>
        <v>32.757585034756247</v>
      </c>
      <c r="AV26" s="268">
        <f t="shared" ca="1" si="30"/>
        <v>9.5513717948718142</v>
      </c>
      <c r="AW26" s="268">
        <f t="shared" ca="1" si="30"/>
        <v>1.9878440185032607E-14</v>
      </c>
      <c r="AX26" s="268">
        <f t="shared" ca="1" si="30"/>
        <v>1.9878440185032607E-14</v>
      </c>
      <c r="AY26" s="268">
        <f t="shared" ca="1" si="30"/>
        <v>1.9878440185032607E-14</v>
      </c>
      <c r="AZ26" s="268">
        <f t="shared" ca="1" si="30"/>
        <v>1.9878440185032607E-14</v>
      </c>
      <c r="BA26" s="268">
        <f t="shared" ca="1" si="30"/>
        <v>1.9878440185032607E-14</v>
      </c>
      <c r="BB26" s="268">
        <f t="shared" ca="1" si="30"/>
        <v>1.9878440185032607E-14</v>
      </c>
      <c r="BC26" s="268">
        <f t="shared" ca="1" si="30"/>
        <v>1.9878440185032607E-14</v>
      </c>
      <c r="BD26" s="268">
        <f t="shared" ca="1" si="30"/>
        <v>1.9878440185032607E-14</v>
      </c>
      <c r="BE26" s="268">
        <f t="shared" ca="1" si="30"/>
        <v>1.9878440185032607E-14</v>
      </c>
      <c r="BF26" s="268">
        <f t="shared" ca="1" si="30"/>
        <v>1.9878440185032607E-14</v>
      </c>
      <c r="BG26" s="268">
        <f t="shared" ca="1" si="30"/>
        <v>1.9878440185032607E-14</v>
      </c>
      <c r="BH26" s="268">
        <f t="shared" ca="1" si="30"/>
        <v>1.9878440185032607E-14</v>
      </c>
      <c r="BI26" s="268">
        <f t="shared" ca="1" si="30"/>
        <v>1.9878440185032607E-14</v>
      </c>
      <c r="BJ26" s="268">
        <f t="shared" ca="1" si="30"/>
        <v>1.9878440185032607E-14</v>
      </c>
      <c r="BK26" s="268">
        <f t="shared" ca="1" si="30"/>
        <v>1.9878440185032607E-14</v>
      </c>
      <c r="BL26" s="268">
        <f t="shared" ca="1" si="30"/>
        <v>1.9878440185032607E-14</v>
      </c>
      <c r="BM26" s="268">
        <f t="shared" ca="1" si="30"/>
        <v>1.9878440185032607E-14</v>
      </c>
      <c r="BN26" s="268">
        <f t="shared" ca="1" si="30"/>
        <v>1.9878440185032607E-14</v>
      </c>
      <c r="BO26" s="268">
        <f t="shared" ref="BO26:CQ26" ca="1" si="31">-SUM(BO21:BO25)*(FederalIncomeTax+StateIncomeTax)</f>
        <v>1.9878440185032607E-14</v>
      </c>
      <c r="BP26" s="268">
        <f t="shared" ca="1" si="31"/>
        <v>1.9878440185032607E-14</v>
      </c>
      <c r="BQ26" s="268">
        <f t="shared" ca="1" si="31"/>
        <v>1.9878440185032607E-14</v>
      </c>
      <c r="BR26" s="268">
        <f t="shared" ca="1" si="31"/>
        <v>1.9878440185032607E-14</v>
      </c>
      <c r="BS26" s="268">
        <f t="shared" ca="1" si="31"/>
        <v>1.9878440185032607E-14</v>
      </c>
      <c r="BT26" s="268">
        <f t="shared" ca="1" si="31"/>
        <v>1.9878440185032607E-14</v>
      </c>
      <c r="BU26" s="268">
        <f t="shared" ca="1" si="31"/>
        <v>1.9878440185032607E-14</v>
      </c>
      <c r="BV26" s="268">
        <f t="shared" ca="1" si="31"/>
        <v>1.9878440185032607E-14</v>
      </c>
      <c r="BW26" s="268">
        <f t="shared" ca="1" si="31"/>
        <v>1.9878440185032607E-14</v>
      </c>
      <c r="BX26" s="268">
        <f t="shared" ca="1" si="31"/>
        <v>1.9878440185032607E-14</v>
      </c>
      <c r="BY26" s="268">
        <f t="shared" ca="1" si="31"/>
        <v>1.9878440185032607E-14</v>
      </c>
      <c r="BZ26" s="268">
        <f t="shared" ca="1" si="31"/>
        <v>1.9878440185032607E-14</v>
      </c>
      <c r="CA26" s="268">
        <f t="shared" ca="1" si="31"/>
        <v>1.9878440185032607E-14</v>
      </c>
      <c r="CB26" s="268">
        <f t="shared" ca="1" si="31"/>
        <v>1.9878440185032607E-14</v>
      </c>
      <c r="CC26" s="268">
        <f t="shared" ca="1" si="31"/>
        <v>1.9878440185032607E-14</v>
      </c>
      <c r="CD26" s="268">
        <f t="shared" ca="1" si="31"/>
        <v>1.9878440185032607E-14</v>
      </c>
      <c r="CE26" s="268">
        <f t="shared" ca="1" si="31"/>
        <v>1.9878440185032607E-14</v>
      </c>
      <c r="CF26" s="268">
        <f t="shared" ca="1" si="31"/>
        <v>1.9878440185032607E-14</v>
      </c>
      <c r="CG26" s="268">
        <f t="shared" ca="1" si="31"/>
        <v>1.9878440185032607E-14</v>
      </c>
      <c r="CH26" s="268">
        <f t="shared" ca="1" si="31"/>
        <v>1.9878440185032607E-14</v>
      </c>
      <c r="CI26" s="268">
        <f t="shared" ca="1" si="31"/>
        <v>1.9878440185032607E-14</v>
      </c>
      <c r="CJ26" s="268">
        <f t="shared" ca="1" si="31"/>
        <v>1.9878440185032607E-14</v>
      </c>
      <c r="CK26" s="268">
        <f t="shared" ca="1" si="31"/>
        <v>1.9878440185032607E-14</v>
      </c>
      <c r="CL26" s="268">
        <f t="shared" ca="1" si="31"/>
        <v>1.9878440185032607E-14</v>
      </c>
      <c r="CM26" s="268">
        <f t="shared" ca="1" si="31"/>
        <v>1.9878440185032607E-14</v>
      </c>
      <c r="CN26" s="268">
        <f t="shared" ca="1" si="31"/>
        <v>1.9878440185032607E-14</v>
      </c>
      <c r="CO26" s="268">
        <f t="shared" ca="1" si="31"/>
        <v>1.9878440185032607E-14</v>
      </c>
      <c r="CP26" s="268">
        <f t="shared" ca="1" si="31"/>
        <v>1.9878440185032607E-14</v>
      </c>
      <c r="CQ26" s="268">
        <f t="shared" ca="1" si="31"/>
        <v>1.9878440185032607E-14</v>
      </c>
      <c r="CR26" s="268">
        <f t="shared" ref="CR26:CX26" ca="1" si="32">-SUM(CR21:CR25)*(FederalIncomeTax+StateIncomeTax)</f>
        <v>1.9878440185032607E-14</v>
      </c>
      <c r="CS26" s="268">
        <f t="shared" ca="1" si="32"/>
        <v>1.9878440185032607E-14</v>
      </c>
      <c r="CT26" s="268">
        <f t="shared" ca="1" si="32"/>
        <v>1.9878440185032607E-14</v>
      </c>
      <c r="CU26" s="268">
        <f t="shared" ca="1" si="32"/>
        <v>1.9878440185032607E-14</v>
      </c>
      <c r="CV26" s="268">
        <f t="shared" ca="1" si="32"/>
        <v>1.9878440185032607E-14</v>
      </c>
      <c r="CW26" s="268">
        <f t="shared" ca="1" si="32"/>
        <v>1.9878440185032607E-14</v>
      </c>
      <c r="CX26" s="268">
        <f t="shared" ca="1" si="32"/>
        <v>1.9878440185032607E-14</v>
      </c>
    </row>
    <row r="27" spans="1:102">
      <c r="A27" s="20" t="s">
        <v>332</v>
      </c>
      <c r="B27" s="21"/>
      <c r="C27" s="15">
        <f t="shared" ref="C27:BN27" ca="1" si="33">SUM(C21:C26)</f>
        <v>-0.77459650674544056</v>
      </c>
      <c r="D27" s="15">
        <f t="shared" ca="1" si="33"/>
        <v>-0.64033311224289768</v>
      </c>
      <c r="E27" s="15">
        <f ca="1">SUM(E21:E26)</f>
        <v>7.4696923133818665</v>
      </c>
      <c r="F27" s="15">
        <f t="shared" ca="1" si="33"/>
        <v>-52.546254103613187</v>
      </c>
      <c r="G27" s="15">
        <f t="shared" ca="1" si="33"/>
        <v>-170.07441129097518</v>
      </c>
      <c r="H27" s="15">
        <f t="shared" ca="1" si="33"/>
        <v>-340.98617469188696</v>
      </c>
      <c r="I27" s="15">
        <f t="shared" ca="1" si="33"/>
        <v>-477.95273979041167</v>
      </c>
      <c r="J27" s="15">
        <f t="shared" ca="1" si="33"/>
        <v>-496.54001863632845</v>
      </c>
      <c r="K27" s="15">
        <f t="shared" ca="1" si="33"/>
        <v>-486.74625121486451</v>
      </c>
      <c r="L27" s="15">
        <f t="shared" ca="1" si="33"/>
        <v>-477.25194148197312</v>
      </c>
      <c r="M27" s="15">
        <f t="shared" ca="1" si="33"/>
        <v>-467.98056152559889</v>
      </c>
      <c r="N27" s="15">
        <f t="shared" ca="1" si="33"/>
        <v>-458.83318291932346</v>
      </c>
      <c r="O27" s="15">
        <f t="shared" ca="1" si="33"/>
        <v>-449.72064042871784</v>
      </c>
      <c r="P27" s="15">
        <f t="shared" ca="1" si="33"/>
        <v>-440.60713000002863</v>
      </c>
      <c r="Q27" s="15">
        <f t="shared" ca="1" si="33"/>
        <v>-431.49351573165131</v>
      </c>
      <c r="R27" s="15">
        <f t="shared" ca="1" si="33"/>
        <v>-422.38000530296222</v>
      </c>
      <c r="S27" s="15">
        <f t="shared" ca="1" si="33"/>
        <v>-413.26639103458479</v>
      </c>
      <c r="T27" s="15">
        <f t="shared" ca="1" si="33"/>
        <v>-404.15288060589569</v>
      </c>
      <c r="U27" s="15">
        <f t="shared" ca="1" si="33"/>
        <v>-395.19833829505444</v>
      </c>
      <c r="V27" s="15">
        <f t="shared" ca="1" si="33"/>
        <v>-386.71968545106921</v>
      </c>
      <c r="W27" s="15">
        <f t="shared" ca="1" si="33"/>
        <v>-379.00027998056873</v>
      </c>
      <c r="X27" s="15">
        <f t="shared" ca="1" si="33"/>
        <v>-372.04076495021593</v>
      </c>
      <c r="Y27" s="15">
        <f t="shared" ca="1" si="33"/>
        <v>-365.39742436251981</v>
      </c>
      <c r="Z27" s="15">
        <f t="shared" ca="1" si="33"/>
        <v>-358.75408377482364</v>
      </c>
      <c r="AA27" s="15">
        <f t="shared" ca="1" si="33"/>
        <v>-352.11074318712753</v>
      </c>
      <c r="AB27" s="15">
        <f t="shared" ca="1" si="33"/>
        <v>-345.46740259943141</v>
      </c>
      <c r="AC27" s="15">
        <f t="shared" ca="1" si="33"/>
        <v>-338.82406201173524</v>
      </c>
      <c r="AD27" s="15">
        <f t="shared" ca="1" si="33"/>
        <v>-332.18072142403923</v>
      </c>
      <c r="AE27" s="15">
        <f t="shared" ca="1" si="33"/>
        <v>-325.53738083634306</v>
      </c>
      <c r="AF27" s="15">
        <f t="shared" ca="1" si="33"/>
        <v>-318.894040248647</v>
      </c>
      <c r="AG27" s="15">
        <f t="shared" ca="1" si="33"/>
        <v>-312.25069966095083</v>
      </c>
      <c r="AH27" s="15">
        <f t="shared" ca="1" si="33"/>
        <v>-305.60735907325471</v>
      </c>
      <c r="AI27" s="15">
        <f t="shared" ca="1" si="33"/>
        <v>-298.96401848555865</v>
      </c>
      <c r="AJ27" s="15">
        <f t="shared" ca="1" si="33"/>
        <v>-292.32067789786248</v>
      </c>
      <c r="AK27" s="15">
        <f t="shared" ca="1" si="33"/>
        <v>-285.67733731016631</v>
      </c>
      <c r="AL27" s="15">
        <f t="shared" ca="1" si="33"/>
        <v>-279.03399672247019</v>
      </c>
      <c r="AM27" s="15">
        <f t="shared" ca="1" si="33"/>
        <v>-272.39065613477408</v>
      </c>
      <c r="AN27" s="15">
        <f t="shared" ca="1" si="33"/>
        <v>-265.7473155470779</v>
      </c>
      <c r="AO27" s="15">
        <f t="shared" ca="1" si="33"/>
        <v>-259.10397495938173</v>
      </c>
      <c r="AP27" s="15">
        <f t="shared" ca="1" si="33"/>
        <v>-252.46063437168567</v>
      </c>
      <c r="AQ27" s="15">
        <f t="shared" ca="1" si="33"/>
        <v>-245.81729378398956</v>
      </c>
      <c r="AR27" s="15">
        <f t="shared" ca="1" si="33"/>
        <v>-239.17395319629338</v>
      </c>
      <c r="AS27" s="15">
        <f t="shared" ca="1" si="33"/>
        <v>-218.50395608709042</v>
      </c>
      <c r="AT27" s="15">
        <f t="shared" ca="1" si="33"/>
        <v>-170.382476104939</v>
      </c>
      <c r="AU27" s="15">
        <f t="shared" ca="1" si="33"/>
        <v>-98.535340956250749</v>
      </c>
      <c r="AV27" s="15">
        <f t="shared" ca="1" si="33"/>
        <v>-28.73067948717955</v>
      </c>
      <c r="AW27" s="15">
        <f t="shared" ca="1" si="33"/>
        <v>-5.9794666769005904E-14</v>
      </c>
      <c r="AX27" s="15">
        <f t="shared" ca="1" si="33"/>
        <v>-5.9794666769005904E-14</v>
      </c>
      <c r="AY27" s="15">
        <f t="shared" ca="1" si="33"/>
        <v>-5.9794666769005904E-14</v>
      </c>
      <c r="AZ27" s="15">
        <f t="shared" ca="1" si="33"/>
        <v>-5.9794666769005904E-14</v>
      </c>
      <c r="BA27" s="15">
        <f t="shared" ca="1" si="33"/>
        <v>-5.9794666769005904E-14</v>
      </c>
      <c r="BB27" s="15">
        <f t="shared" ca="1" si="33"/>
        <v>-5.9794666769005904E-14</v>
      </c>
      <c r="BC27" s="15">
        <f t="shared" ca="1" si="33"/>
        <v>-5.9794666769005904E-14</v>
      </c>
      <c r="BD27" s="15">
        <f t="shared" ca="1" si="33"/>
        <v>-5.9794666769005904E-14</v>
      </c>
      <c r="BE27" s="15">
        <f t="shared" ca="1" si="33"/>
        <v>-5.9794666769005904E-14</v>
      </c>
      <c r="BF27" s="15">
        <f t="shared" ca="1" si="33"/>
        <v>-5.9794666769005904E-14</v>
      </c>
      <c r="BG27" s="15">
        <f t="shared" ca="1" si="33"/>
        <v>-5.9794666769005904E-14</v>
      </c>
      <c r="BH27" s="15">
        <f t="shared" ca="1" si="33"/>
        <v>-5.9794666769005904E-14</v>
      </c>
      <c r="BI27" s="15">
        <f t="shared" ca="1" si="33"/>
        <v>-5.9794666769005904E-14</v>
      </c>
      <c r="BJ27" s="15">
        <f t="shared" ca="1" si="33"/>
        <v>-5.9794666769005904E-14</v>
      </c>
      <c r="BK27" s="15">
        <f t="shared" ca="1" si="33"/>
        <v>-5.9794666769005904E-14</v>
      </c>
      <c r="BL27" s="15">
        <f t="shared" ca="1" si="33"/>
        <v>-5.9794666769005904E-14</v>
      </c>
      <c r="BM27" s="15">
        <f t="shared" ca="1" si="33"/>
        <v>-5.9794666769005904E-14</v>
      </c>
      <c r="BN27" s="15">
        <f t="shared" ca="1" si="33"/>
        <v>-5.9794666769005904E-14</v>
      </c>
      <c r="BO27" s="15">
        <f t="shared" ref="BO27:BR27" ca="1" si="34">SUM(BO21:BO26)</f>
        <v>-5.9794666769005904E-14</v>
      </c>
      <c r="BP27" s="15">
        <f t="shared" ca="1" si="34"/>
        <v>-5.9794666769005904E-14</v>
      </c>
      <c r="BQ27" s="15">
        <f t="shared" ca="1" si="34"/>
        <v>-5.9794666769005904E-14</v>
      </c>
      <c r="BR27" s="15">
        <f t="shared" ca="1" si="34"/>
        <v>-5.9794666769005904E-14</v>
      </c>
      <c r="BS27" s="15">
        <f t="shared" ref="BS27:BV27" ca="1" si="35">SUM(BS21:BS26)</f>
        <v>-5.9794666769005904E-14</v>
      </c>
      <c r="BT27" s="15">
        <f t="shared" ca="1" si="35"/>
        <v>-5.9794666769005904E-14</v>
      </c>
      <c r="BU27" s="15">
        <f t="shared" ca="1" si="35"/>
        <v>-5.9794666769005904E-14</v>
      </c>
      <c r="BV27" s="15">
        <f t="shared" ca="1" si="35"/>
        <v>-5.9794666769005904E-14</v>
      </c>
      <c r="BW27" s="15">
        <f t="shared" ref="BW27:CD27" ca="1" si="36">SUM(BW21:BW26)</f>
        <v>-5.9794666769005904E-14</v>
      </c>
      <c r="BX27" s="15">
        <f t="shared" ca="1" si="36"/>
        <v>-5.9794666769005904E-14</v>
      </c>
      <c r="BY27" s="15">
        <f t="shared" ca="1" si="36"/>
        <v>-5.9794666769005904E-14</v>
      </c>
      <c r="BZ27" s="15">
        <f t="shared" ca="1" si="36"/>
        <v>-5.9794666769005904E-14</v>
      </c>
      <c r="CA27" s="15">
        <f t="shared" ca="1" si="36"/>
        <v>-5.9794666769005904E-14</v>
      </c>
      <c r="CB27" s="15">
        <f t="shared" ca="1" si="36"/>
        <v>-5.9794666769005904E-14</v>
      </c>
      <c r="CC27" s="15">
        <f t="shared" ca="1" si="36"/>
        <v>-5.9794666769005904E-14</v>
      </c>
      <c r="CD27" s="15">
        <f t="shared" ca="1" si="36"/>
        <v>-5.9794666769005904E-14</v>
      </c>
      <c r="CE27" s="15">
        <f t="shared" ref="CE27:CQ27" ca="1" si="37">SUM(CE21:CE26)</f>
        <v>-5.9794666769005904E-14</v>
      </c>
      <c r="CF27" s="15">
        <f t="shared" ca="1" si="37"/>
        <v>-5.9794666769005904E-14</v>
      </c>
      <c r="CG27" s="15">
        <f t="shared" ca="1" si="37"/>
        <v>-5.9794666769005904E-14</v>
      </c>
      <c r="CH27" s="15">
        <f t="shared" ca="1" si="37"/>
        <v>-5.9794666769005904E-14</v>
      </c>
      <c r="CI27" s="15">
        <f t="shared" ca="1" si="37"/>
        <v>-5.9794666769005904E-14</v>
      </c>
      <c r="CJ27" s="15">
        <f t="shared" ca="1" si="37"/>
        <v>-5.9794666769005904E-14</v>
      </c>
      <c r="CK27" s="15">
        <f t="shared" ca="1" si="37"/>
        <v>-5.9794666769005904E-14</v>
      </c>
      <c r="CL27" s="15">
        <f t="shared" ca="1" si="37"/>
        <v>-5.9794666769005904E-14</v>
      </c>
      <c r="CM27" s="15">
        <f t="shared" ca="1" si="37"/>
        <v>-5.9794666769005904E-14</v>
      </c>
      <c r="CN27" s="15">
        <f t="shared" ca="1" si="37"/>
        <v>-5.9794666769005904E-14</v>
      </c>
      <c r="CO27" s="15">
        <f t="shared" ca="1" si="37"/>
        <v>-5.9794666769005904E-14</v>
      </c>
      <c r="CP27" s="15">
        <f t="shared" ca="1" si="37"/>
        <v>-5.9794666769005904E-14</v>
      </c>
      <c r="CQ27" s="15">
        <f t="shared" ca="1" si="37"/>
        <v>-5.9794666769005904E-14</v>
      </c>
      <c r="CR27" s="15">
        <f t="shared" ref="CR27:CX27" ca="1" si="38">SUM(CR21:CR26)</f>
        <v>-5.9794666769005904E-14</v>
      </c>
      <c r="CS27" s="15">
        <f t="shared" ca="1" si="38"/>
        <v>-5.9794666769005904E-14</v>
      </c>
      <c r="CT27" s="15">
        <f t="shared" ca="1" si="38"/>
        <v>-5.9794666769005904E-14</v>
      </c>
      <c r="CU27" s="15">
        <f t="shared" ca="1" si="38"/>
        <v>-5.9794666769005904E-14</v>
      </c>
      <c r="CV27" s="15">
        <f t="shared" ca="1" si="38"/>
        <v>-5.9794666769005904E-14</v>
      </c>
      <c r="CW27" s="15">
        <f t="shared" ca="1" si="38"/>
        <v>-5.9794666769005904E-14</v>
      </c>
      <c r="CX27" s="15">
        <f t="shared" ca="1" si="38"/>
        <v>-5.9794666769005904E-14</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1.498575</v>
      </c>
      <c r="D30" s="4">
        <f t="shared" ref="D30:BO30" ca="1" si="39">D15</f>
        <v>1.2388220000000001</v>
      </c>
      <c r="E30" s="4">
        <f t="shared" ca="1" si="39"/>
        <v>-14.45125825</v>
      </c>
      <c r="F30" s="4">
        <f t="shared" ca="1" si="39"/>
        <v>73.385416813914588</v>
      </c>
      <c r="G30" s="4">
        <f t="shared" ca="1" si="39"/>
        <v>216.02483350812105</v>
      </c>
      <c r="H30" s="4">
        <f t="shared" ca="1" si="39"/>
        <v>410.78126150155271</v>
      </c>
      <c r="I30" s="4">
        <f t="shared" ca="1" si="39"/>
        <v>538.73741747076883</v>
      </c>
      <c r="J30" s="4">
        <f t="shared" ca="1" si="39"/>
        <v>515.38102214104231</v>
      </c>
      <c r="K30" s="4">
        <f t="shared" ca="1" si="39"/>
        <v>493.23864592895978</v>
      </c>
      <c r="L30" s="4">
        <f t="shared" ca="1" si="39"/>
        <v>472.13606610425092</v>
      </c>
      <c r="M30" s="4">
        <f t="shared" ca="1" si="39"/>
        <v>451.8075574926259</v>
      </c>
      <c r="N30" s="4">
        <f t="shared" ca="1" si="39"/>
        <v>431.90961440255052</v>
      </c>
      <c r="O30" s="4">
        <f t="shared" ca="1" si="39"/>
        <v>412.13263153024792</v>
      </c>
      <c r="P30" s="4">
        <f t="shared" ca="1" si="39"/>
        <v>392.35228772062186</v>
      </c>
      <c r="Q30" s="4">
        <f t="shared" ca="1" si="39"/>
        <v>372.57158335210249</v>
      </c>
      <c r="R30" s="4">
        <f t="shared" ca="1" si="39"/>
        <v>352.79123954247643</v>
      </c>
      <c r="S30" s="4">
        <f t="shared" ca="1" si="39"/>
        <v>333.01053517395707</v>
      </c>
      <c r="T30" s="4">
        <f t="shared" ca="1" si="39"/>
        <v>313.23019136433101</v>
      </c>
      <c r="U30" s="4">
        <f t="shared" ca="1" si="39"/>
        <v>294.00182695264181</v>
      </c>
      <c r="V30" s="4">
        <f t="shared" ca="1" si="39"/>
        <v>276.4258767794542</v>
      </c>
      <c r="W30" s="4">
        <f t="shared" ca="1" si="39"/>
        <v>261.48623452621223</v>
      </c>
      <c r="X30" s="4">
        <f t="shared" ca="1" si="39"/>
        <v>249.18513309064599</v>
      </c>
      <c r="Y30" s="4">
        <f t="shared" ca="1" si="39"/>
        <v>237.981873039021</v>
      </c>
      <c r="Z30" s="4">
        <f t="shared" ca="1" si="39"/>
        <v>226.778612987396</v>
      </c>
      <c r="AA30" s="4">
        <f t="shared" ca="1" si="39"/>
        <v>215.57535293577104</v>
      </c>
      <c r="AB30" s="4">
        <f t="shared" ca="1" si="39"/>
        <v>204.37209288414604</v>
      </c>
      <c r="AC30" s="4">
        <f t="shared" ca="1" si="39"/>
        <v>193.16883283252105</v>
      </c>
      <c r="AD30" s="4">
        <f t="shared" ca="1" si="39"/>
        <v>181.96557278089608</v>
      </c>
      <c r="AE30" s="4">
        <f t="shared" ca="1" si="39"/>
        <v>170.76231272927112</v>
      </c>
      <c r="AF30" s="4">
        <f t="shared" ca="1" si="39"/>
        <v>159.55905267764612</v>
      </c>
      <c r="AG30" s="4">
        <f t="shared" ca="1" si="39"/>
        <v>148.35579262602113</v>
      </c>
      <c r="AH30" s="4">
        <f t="shared" ca="1" si="39"/>
        <v>137.15253257439613</v>
      </c>
      <c r="AI30" s="4">
        <f t="shared" ca="1" si="39"/>
        <v>125.94927252277117</v>
      </c>
      <c r="AJ30" s="4">
        <f t="shared" ca="1" si="39"/>
        <v>114.74601247114614</v>
      </c>
      <c r="AK30" s="4">
        <f t="shared" ca="1" si="39"/>
        <v>103.54275241952111</v>
      </c>
      <c r="AL30" s="4">
        <f t="shared" ca="1" si="39"/>
        <v>92.339492367896085</v>
      </c>
      <c r="AM30" s="4">
        <f t="shared" ca="1" si="39"/>
        <v>81.136232316271062</v>
      </c>
      <c r="AN30" s="4">
        <f t="shared" ca="1" si="39"/>
        <v>69.93297226464604</v>
      </c>
      <c r="AO30" s="4">
        <f t="shared" ca="1" si="39"/>
        <v>58.72971221302101</v>
      </c>
      <c r="AP30" s="4">
        <f t="shared" ca="1" si="39"/>
        <v>47.52645216139598</v>
      </c>
      <c r="AQ30" s="4">
        <f t="shared" ca="1" si="39"/>
        <v>36.323192109770957</v>
      </c>
      <c r="AR30" s="4">
        <f t="shared" ca="1" si="39"/>
        <v>25.119932058145931</v>
      </c>
      <c r="AS30" s="4">
        <f t="shared" ca="1" si="39"/>
        <v>14.638726524250062</v>
      </c>
      <c r="AT30" s="4">
        <f t="shared" ca="1" si="39"/>
        <v>6.314744775166754</v>
      </c>
      <c r="AU30" s="4">
        <f t="shared" ca="1" si="39"/>
        <v>1.4351692670834455</v>
      </c>
      <c r="AV30" s="4">
        <f t="shared" ca="1" si="39"/>
        <v>1.354072676207352E-13</v>
      </c>
      <c r="AW30" s="4">
        <f t="shared" ca="1" si="39"/>
        <v>1.354072676207352E-13</v>
      </c>
      <c r="AX30" s="4">
        <f t="shared" ca="1" si="39"/>
        <v>1.354072676207352E-13</v>
      </c>
      <c r="AY30" s="4">
        <f t="shared" ca="1" si="39"/>
        <v>1.354072676207352E-13</v>
      </c>
      <c r="AZ30" s="4">
        <f t="shared" ca="1" si="39"/>
        <v>1.354072676207352E-13</v>
      </c>
      <c r="BA30" s="4">
        <f t="shared" ca="1" si="39"/>
        <v>1.354072676207352E-13</v>
      </c>
      <c r="BB30" s="4">
        <f t="shared" ca="1" si="39"/>
        <v>1.354072676207352E-13</v>
      </c>
      <c r="BC30" s="4">
        <f t="shared" ca="1" si="39"/>
        <v>1.354072676207352E-13</v>
      </c>
      <c r="BD30" s="4">
        <f t="shared" ca="1" si="39"/>
        <v>1.354072676207352E-13</v>
      </c>
      <c r="BE30" s="4">
        <f t="shared" ca="1" si="39"/>
        <v>1.354072676207352E-13</v>
      </c>
      <c r="BF30" s="4">
        <f t="shared" ca="1" si="39"/>
        <v>1.354072676207352E-13</v>
      </c>
      <c r="BG30" s="4">
        <f t="shared" ca="1" si="39"/>
        <v>1.354072676207352E-13</v>
      </c>
      <c r="BH30" s="4">
        <f t="shared" ca="1" si="39"/>
        <v>1.354072676207352E-13</v>
      </c>
      <c r="BI30" s="4">
        <f t="shared" ca="1" si="39"/>
        <v>1.354072676207352E-13</v>
      </c>
      <c r="BJ30" s="4">
        <f t="shared" ca="1" si="39"/>
        <v>1.354072676207352E-13</v>
      </c>
      <c r="BK30" s="4">
        <f t="shared" ca="1" si="39"/>
        <v>1.354072676207352E-13</v>
      </c>
      <c r="BL30" s="4">
        <f t="shared" ca="1" si="39"/>
        <v>1.354072676207352E-13</v>
      </c>
      <c r="BM30" s="4">
        <f t="shared" ca="1" si="39"/>
        <v>1.354072676207352E-13</v>
      </c>
      <c r="BN30" s="4">
        <f t="shared" ca="1" si="39"/>
        <v>1.354072676207352E-13</v>
      </c>
      <c r="BO30" s="4">
        <f t="shared" ca="1" si="39"/>
        <v>1.354072676207352E-13</v>
      </c>
      <c r="BP30" s="4">
        <f t="shared" ref="BP30:BR30" ca="1" si="40">BP15</f>
        <v>1.354072676207352E-13</v>
      </c>
      <c r="BQ30" s="4">
        <f t="shared" ca="1" si="40"/>
        <v>1.354072676207352E-13</v>
      </c>
      <c r="BR30" s="4">
        <f t="shared" ca="1" si="40"/>
        <v>1.354072676207352E-13</v>
      </c>
      <c r="BS30" s="4">
        <f t="shared" ref="BS30:BV30" ca="1" si="41">BS15</f>
        <v>1.354072676207352E-13</v>
      </c>
      <c r="BT30" s="4">
        <f t="shared" ca="1" si="41"/>
        <v>1.354072676207352E-13</v>
      </c>
      <c r="BU30" s="4">
        <f t="shared" ca="1" si="41"/>
        <v>1.354072676207352E-13</v>
      </c>
      <c r="BV30" s="4">
        <f t="shared" ca="1" si="41"/>
        <v>1.354072676207352E-13</v>
      </c>
      <c r="BW30" s="4">
        <f t="shared" ref="BW30:CD30" ca="1" si="42">BW15</f>
        <v>1.354072676207352E-13</v>
      </c>
      <c r="BX30" s="4">
        <f t="shared" ca="1" si="42"/>
        <v>1.354072676207352E-13</v>
      </c>
      <c r="BY30" s="4">
        <f t="shared" ca="1" si="42"/>
        <v>1.354072676207352E-13</v>
      </c>
      <c r="BZ30" s="4">
        <f t="shared" ca="1" si="42"/>
        <v>1.354072676207352E-13</v>
      </c>
      <c r="CA30" s="4">
        <f t="shared" ca="1" si="42"/>
        <v>1.354072676207352E-13</v>
      </c>
      <c r="CB30" s="4">
        <f t="shared" ca="1" si="42"/>
        <v>1.354072676207352E-13</v>
      </c>
      <c r="CC30" s="4">
        <f t="shared" ca="1" si="42"/>
        <v>1.354072676207352E-13</v>
      </c>
      <c r="CD30" s="4">
        <f t="shared" ca="1" si="42"/>
        <v>1.354072676207352E-13</v>
      </c>
      <c r="CE30" s="4">
        <f t="shared" ref="CE30:CQ30" ca="1" si="43">CE15</f>
        <v>1.354072676207352E-13</v>
      </c>
      <c r="CF30" s="4">
        <f t="shared" ca="1" si="43"/>
        <v>1.354072676207352E-13</v>
      </c>
      <c r="CG30" s="4">
        <f t="shared" ca="1" si="43"/>
        <v>1.354072676207352E-13</v>
      </c>
      <c r="CH30" s="4">
        <f t="shared" ca="1" si="43"/>
        <v>1.354072676207352E-13</v>
      </c>
      <c r="CI30" s="4">
        <f t="shared" ca="1" si="43"/>
        <v>1.354072676207352E-13</v>
      </c>
      <c r="CJ30" s="4">
        <f t="shared" ca="1" si="43"/>
        <v>1.354072676207352E-13</v>
      </c>
      <c r="CK30" s="4">
        <f t="shared" ca="1" si="43"/>
        <v>1.354072676207352E-13</v>
      </c>
      <c r="CL30" s="4">
        <f t="shared" ca="1" si="43"/>
        <v>1.354072676207352E-13</v>
      </c>
      <c r="CM30" s="4">
        <f t="shared" ca="1" si="43"/>
        <v>1.354072676207352E-13</v>
      </c>
      <c r="CN30" s="4">
        <f t="shared" ca="1" si="43"/>
        <v>1.354072676207352E-13</v>
      </c>
      <c r="CO30" s="4">
        <f t="shared" ca="1" si="43"/>
        <v>1.354072676207352E-13</v>
      </c>
      <c r="CP30" s="4">
        <f t="shared" ca="1" si="43"/>
        <v>1.354072676207352E-13</v>
      </c>
      <c r="CQ30" s="4">
        <f t="shared" ca="1" si="43"/>
        <v>1.354072676207352E-13</v>
      </c>
      <c r="CR30" s="4">
        <f t="shared" ref="CR30:CX30" ca="1" si="44">CR15</f>
        <v>1.354072676207352E-13</v>
      </c>
      <c r="CS30" s="4">
        <f t="shared" ca="1" si="44"/>
        <v>1.354072676207352E-13</v>
      </c>
      <c r="CT30" s="4">
        <f t="shared" ca="1" si="44"/>
        <v>1.354072676207352E-13</v>
      </c>
      <c r="CU30" s="4">
        <f t="shared" ca="1" si="44"/>
        <v>1.354072676207352E-13</v>
      </c>
      <c r="CV30" s="4">
        <f t="shared" ca="1" si="44"/>
        <v>1.354072676207352E-13</v>
      </c>
      <c r="CW30" s="4">
        <f t="shared" ca="1" si="44"/>
        <v>1.354072676207352E-13</v>
      </c>
      <c r="CX30" s="4">
        <f t="shared" ca="1" si="44"/>
        <v>1.354072676207352E-13</v>
      </c>
    </row>
    <row r="31" spans="1:102">
      <c r="A31" s="29" t="s">
        <v>335</v>
      </c>
      <c r="C31" s="4">
        <f t="shared" ref="C31:BN31" ca="1" si="45">-C27</f>
        <v>0.77459650674544056</v>
      </c>
      <c r="D31" s="4">
        <f t="shared" ca="1" si="45"/>
        <v>0.64033311224289768</v>
      </c>
      <c r="E31" s="4">
        <f t="shared" ca="1" si="45"/>
        <v>-7.4696923133818665</v>
      </c>
      <c r="F31" s="4">
        <f t="shared" ca="1" si="45"/>
        <v>52.546254103613187</v>
      </c>
      <c r="G31" s="4">
        <f t="shared" ca="1" si="45"/>
        <v>170.07441129097518</v>
      </c>
      <c r="H31" s="4">
        <f t="shared" ca="1" si="45"/>
        <v>340.98617469188696</v>
      </c>
      <c r="I31" s="4">
        <f t="shared" ca="1" si="45"/>
        <v>477.95273979041167</v>
      </c>
      <c r="J31" s="4">
        <f t="shared" ca="1" si="45"/>
        <v>496.54001863632845</v>
      </c>
      <c r="K31" s="4">
        <f t="shared" ca="1" si="45"/>
        <v>486.74625121486451</v>
      </c>
      <c r="L31" s="4">
        <f t="shared" ca="1" si="45"/>
        <v>477.25194148197312</v>
      </c>
      <c r="M31" s="4">
        <f t="shared" ca="1" si="45"/>
        <v>467.98056152559889</v>
      </c>
      <c r="N31" s="4">
        <f t="shared" ca="1" si="45"/>
        <v>458.83318291932346</v>
      </c>
      <c r="O31" s="4">
        <f t="shared" ca="1" si="45"/>
        <v>449.72064042871784</v>
      </c>
      <c r="P31" s="4">
        <f t="shared" ca="1" si="45"/>
        <v>440.60713000002863</v>
      </c>
      <c r="Q31" s="4">
        <f t="shared" ca="1" si="45"/>
        <v>431.49351573165131</v>
      </c>
      <c r="R31" s="4">
        <f t="shared" ca="1" si="45"/>
        <v>422.38000530296222</v>
      </c>
      <c r="S31" s="4">
        <f t="shared" ca="1" si="45"/>
        <v>413.26639103458479</v>
      </c>
      <c r="T31" s="4">
        <f t="shared" ca="1" si="45"/>
        <v>404.15288060589569</v>
      </c>
      <c r="U31" s="4">
        <f t="shared" ca="1" si="45"/>
        <v>395.19833829505444</v>
      </c>
      <c r="V31" s="4">
        <f t="shared" ca="1" si="45"/>
        <v>386.71968545106921</v>
      </c>
      <c r="W31" s="4">
        <f t="shared" ca="1" si="45"/>
        <v>379.00027998056873</v>
      </c>
      <c r="X31" s="4">
        <f t="shared" ca="1" si="45"/>
        <v>372.04076495021593</v>
      </c>
      <c r="Y31" s="4">
        <f t="shared" ca="1" si="45"/>
        <v>365.39742436251981</v>
      </c>
      <c r="Z31" s="4">
        <f t="shared" ca="1" si="45"/>
        <v>358.75408377482364</v>
      </c>
      <c r="AA31" s="4">
        <f t="shared" ca="1" si="45"/>
        <v>352.11074318712753</v>
      </c>
      <c r="AB31" s="4">
        <f t="shared" ca="1" si="45"/>
        <v>345.46740259943141</v>
      </c>
      <c r="AC31" s="4">
        <f t="shared" ca="1" si="45"/>
        <v>338.82406201173524</v>
      </c>
      <c r="AD31" s="4">
        <f t="shared" ca="1" si="45"/>
        <v>332.18072142403923</v>
      </c>
      <c r="AE31" s="4">
        <f t="shared" ca="1" si="45"/>
        <v>325.53738083634306</v>
      </c>
      <c r="AF31" s="4">
        <f t="shared" ca="1" si="45"/>
        <v>318.894040248647</v>
      </c>
      <c r="AG31" s="4">
        <f t="shared" ca="1" si="45"/>
        <v>312.25069966095083</v>
      </c>
      <c r="AH31" s="4">
        <f t="shared" ca="1" si="45"/>
        <v>305.60735907325471</v>
      </c>
      <c r="AI31" s="4">
        <f t="shared" ca="1" si="45"/>
        <v>298.96401848555865</v>
      </c>
      <c r="AJ31" s="4">
        <f t="shared" ca="1" si="45"/>
        <v>292.32067789786248</v>
      </c>
      <c r="AK31" s="4">
        <f t="shared" ca="1" si="45"/>
        <v>285.67733731016631</v>
      </c>
      <c r="AL31" s="4">
        <f t="shared" ca="1" si="45"/>
        <v>279.03399672247019</v>
      </c>
      <c r="AM31" s="4">
        <f t="shared" ca="1" si="45"/>
        <v>272.39065613477408</v>
      </c>
      <c r="AN31" s="4">
        <f t="shared" ca="1" si="45"/>
        <v>265.7473155470779</v>
      </c>
      <c r="AO31" s="4">
        <f t="shared" ca="1" si="45"/>
        <v>259.10397495938173</v>
      </c>
      <c r="AP31" s="4">
        <f t="shared" ca="1" si="45"/>
        <v>252.46063437168567</v>
      </c>
      <c r="AQ31" s="4">
        <f t="shared" ca="1" si="45"/>
        <v>245.81729378398956</v>
      </c>
      <c r="AR31" s="4">
        <f t="shared" ca="1" si="45"/>
        <v>239.17395319629338</v>
      </c>
      <c r="AS31" s="4">
        <f t="shared" ca="1" si="45"/>
        <v>218.50395608709042</v>
      </c>
      <c r="AT31" s="4">
        <f t="shared" ca="1" si="45"/>
        <v>170.382476104939</v>
      </c>
      <c r="AU31" s="4">
        <f t="shared" ca="1" si="45"/>
        <v>98.535340956250749</v>
      </c>
      <c r="AV31" s="4">
        <f t="shared" ca="1" si="45"/>
        <v>28.73067948717955</v>
      </c>
      <c r="AW31" s="4">
        <f t="shared" ca="1" si="45"/>
        <v>5.9794666769005904E-14</v>
      </c>
      <c r="AX31" s="4">
        <f t="shared" ca="1" si="45"/>
        <v>5.9794666769005904E-14</v>
      </c>
      <c r="AY31" s="4">
        <f t="shared" ca="1" si="45"/>
        <v>5.9794666769005904E-14</v>
      </c>
      <c r="AZ31" s="4">
        <f t="shared" ca="1" si="45"/>
        <v>5.9794666769005904E-14</v>
      </c>
      <c r="BA31" s="4">
        <f t="shared" ca="1" si="45"/>
        <v>5.9794666769005904E-14</v>
      </c>
      <c r="BB31" s="4">
        <f t="shared" ca="1" si="45"/>
        <v>5.9794666769005904E-14</v>
      </c>
      <c r="BC31" s="4">
        <f t="shared" ca="1" si="45"/>
        <v>5.9794666769005904E-14</v>
      </c>
      <c r="BD31" s="4">
        <f t="shared" ca="1" si="45"/>
        <v>5.9794666769005904E-14</v>
      </c>
      <c r="BE31" s="4">
        <f t="shared" ca="1" si="45"/>
        <v>5.9794666769005904E-14</v>
      </c>
      <c r="BF31" s="4">
        <f t="shared" ca="1" si="45"/>
        <v>5.9794666769005904E-14</v>
      </c>
      <c r="BG31" s="4">
        <f t="shared" ca="1" si="45"/>
        <v>5.9794666769005904E-14</v>
      </c>
      <c r="BH31" s="4">
        <f t="shared" ca="1" si="45"/>
        <v>5.9794666769005904E-14</v>
      </c>
      <c r="BI31" s="4">
        <f t="shared" ca="1" si="45"/>
        <v>5.9794666769005904E-14</v>
      </c>
      <c r="BJ31" s="4">
        <f t="shared" ca="1" si="45"/>
        <v>5.9794666769005904E-14</v>
      </c>
      <c r="BK31" s="4">
        <f t="shared" ca="1" si="45"/>
        <v>5.9794666769005904E-14</v>
      </c>
      <c r="BL31" s="4">
        <f t="shared" ca="1" si="45"/>
        <v>5.9794666769005904E-14</v>
      </c>
      <c r="BM31" s="4">
        <f t="shared" ca="1" si="45"/>
        <v>5.9794666769005904E-14</v>
      </c>
      <c r="BN31" s="4">
        <f t="shared" ca="1" si="45"/>
        <v>5.9794666769005904E-14</v>
      </c>
      <c r="BO31" s="4">
        <f t="shared" ref="BO31:BR31" ca="1" si="46">-BO27</f>
        <v>5.9794666769005904E-14</v>
      </c>
      <c r="BP31" s="4">
        <f t="shared" ca="1" si="46"/>
        <v>5.9794666769005904E-14</v>
      </c>
      <c r="BQ31" s="4">
        <f t="shared" ca="1" si="46"/>
        <v>5.9794666769005904E-14</v>
      </c>
      <c r="BR31" s="4">
        <f t="shared" ca="1" si="46"/>
        <v>5.9794666769005904E-14</v>
      </c>
      <c r="BS31" s="4">
        <f t="shared" ref="BS31:BV31" ca="1" si="47">-BS27</f>
        <v>5.9794666769005904E-14</v>
      </c>
      <c r="BT31" s="4">
        <f t="shared" ca="1" si="47"/>
        <v>5.9794666769005904E-14</v>
      </c>
      <c r="BU31" s="4">
        <f t="shared" ca="1" si="47"/>
        <v>5.9794666769005904E-14</v>
      </c>
      <c r="BV31" s="4">
        <f t="shared" ca="1" si="47"/>
        <v>5.9794666769005904E-14</v>
      </c>
      <c r="BW31" s="4">
        <f t="shared" ref="BW31:CD31" ca="1" si="48">-BW27</f>
        <v>5.9794666769005904E-14</v>
      </c>
      <c r="BX31" s="4">
        <f t="shared" ca="1" si="48"/>
        <v>5.9794666769005904E-14</v>
      </c>
      <c r="BY31" s="4">
        <f t="shared" ca="1" si="48"/>
        <v>5.9794666769005904E-14</v>
      </c>
      <c r="BZ31" s="4">
        <f t="shared" ca="1" si="48"/>
        <v>5.9794666769005904E-14</v>
      </c>
      <c r="CA31" s="4">
        <f t="shared" ca="1" si="48"/>
        <v>5.9794666769005904E-14</v>
      </c>
      <c r="CB31" s="4">
        <f t="shared" ca="1" si="48"/>
        <v>5.9794666769005904E-14</v>
      </c>
      <c r="CC31" s="4">
        <f t="shared" ca="1" si="48"/>
        <v>5.9794666769005904E-14</v>
      </c>
      <c r="CD31" s="4">
        <f t="shared" ca="1" si="48"/>
        <v>5.9794666769005904E-14</v>
      </c>
      <c r="CE31" s="4">
        <f t="shared" ref="CE31:CQ31" ca="1" si="49">-CE27</f>
        <v>5.9794666769005904E-14</v>
      </c>
      <c r="CF31" s="4">
        <f t="shared" ca="1" si="49"/>
        <v>5.9794666769005904E-14</v>
      </c>
      <c r="CG31" s="4">
        <f t="shared" ca="1" si="49"/>
        <v>5.9794666769005904E-14</v>
      </c>
      <c r="CH31" s="4">
        <f t="shared" ca="1" si="49"/>
        <v>5.9794666769005904E-14</v>
      </c>
      <c r="CI31" s="4">
        <f t="shared" ca="1" si="49"/>
        <v>5.9794666769005904E-14</v>
      </c>
      <c r="CJ31" s="4">
        <f t="shared" ca="1" si="49"/>
        <v>5.9794666769005904E-14</v>
      </c>
      <c r="CK31" s="4">
        <f t="shared" ca="1" si="49"/>
        <v>5.9794666769005904E-14</v>
      </c>
      <c r="CL31" s="4">
        <f t="shared" ca="1" si="49"/>
        <v>5.9794666769005904E-14</v>
      </c>
      <c r="CM31" s="4">
        <f t="shared" ca="1" si="49"/>
        <v>5.9794666769005904E-14</v>
      </c>
      <c r="CN31" s="4">
        <f t="shared" ca="1" si="49"/>
        <v>5.9794666769005904E-14</v>
      </c>
      <c r="CO31" s="4">
        <f t="shared" ca="1" si="49"/>
        <v>5.9794666769005904E-14</v>
      </c>
      <c r="CP31" s="4">
        <f t="shared" ca="1" si="49"/>
        <v>5.9794666769005904E-14</v>
      </c>
      <c r="CQ31" s="4">
        <f t="shared" ca="1" si="49"/>
        <v>5.9794666769005904E-14</v>
      </c>
      <c r="CR31" s="4">
        <f t="shared" ref="CR31:CX31" ca="1" si="50">-CR27</f>
        <v>5.9794666769005904E-14</v>
      </c>
      <c r="CS31" s="4">
        <f t="shared" ca="1" si="50"/>
        <v>5.9794666769005904E-14</v>
      </c>
      <c r="CT31" s="4">
        <f t="shared" ca="1" si="50"/>
        <v>5.9794666769005904E-14</v>
      </c>
      <c r="CU31" s="4">
        <f t="shared" ca="1" si="50"/>
        <v>5.9794666769005904E-14</v>
      </c>
      <c r="CV31" s="4">
        <f t="shared" ca="1" si="50"/>
        <v>5.9794666769005904E-14</v>
      </c>
      <c r="CW31" s="4">
        <f t="shared" ca="1" si="50"/>
        <v>5.9794666769005904E-14</v>
      </c>
      <c r="CX31" s="4">
        <f t="shared" ca="1" si="50"/>
        <v>5.9794666769005904E-14</v>
      </c>
    </row>
    <row r="32" spans="1:102">
      <c r="A32" s="29" t="s">
        <v>336</v>
      </c>
      <c r="C32" s="268">
        <f t="shared" ref="C32:AH32" si="51">IF(C4=Inservice,-C20,0)*(1-FederalIncomeTax-StateIncomeTax)</f>
        <v>0</v>
      </c>
      <c r="D32" s="268">
        <f t="shared" si="51"/>
        <v>0</v>
      </c>
      <c r="E32" s="268">
        <f t="shared" si="51"/>
        <v>0</v>
      </c>
      <c r="F32" s="268">
        <f t="shared" si="51"/>
        <v>0</v>
      </c>
      <c r="G32" s="268">
        <f t="shared" ca="1" si="51"/>
        <v>57.640324358974354</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337</v>
      </c>
      <c r="B33" s="21"/>
      <c r="C33" s="15">
        <f t="shared" ref="C33:L33" ca="1" si="54">SUM(C30:C32)</f>
        <v>2.2731715067454408</v>
      </c>
      <c r="D33" s="15">
        <f t="shared" ca="1" si="54"/>
        <v>1.8791551122428978</v>
      </c>
      <c r="E33" s="15">
        <f t="shared" ca="1" si="54"/>
        <v>-21.920950563381865</v>
      </c>
      <c r="F33" s="15">
        <f t="shared" ca="1" si="54"/>
        <v>125.93167091752778</v>
      </c>
      <c r="G33" s="15">
        <f t="shared" ca="1" si="54"/>
        <v>443.73956915807059</v>
      </c>
      <c r="H33" s="15">
        <f t="shared" ca="1" si="54"/>
        <v>751.76743619343961</v>
      </c>
      <c r="I33" s="15">
        <f t="shared" ca="1" si="54"/>
        <v>1016.6901572611805</v>
      </c>
      <c r="J33" s="15">
        <f t="shared" ca="1" si="54"/>
        <v>1011.9210407773708</v>
      </c>
      <c r="K33" s="15">
        <f t="shared" ca="1" si="54"/>
        <v>979.98489714382436</v>
      </c>
      <c r="L33" s="15">
        <f t="shared" ca="1" si="54"/>
        <v>949.38800758622403</v>
      </c>
      <c r="M33" s="15">
        <f t="shared" ref="M33:BR33" ca="1" si="55">SUM(M30:M32)</f>
        <v>919.78811901822473</v>
      </c>
      <c r="N33" s="15">
        <f t="shared" ca="1" si="55"/>
        <v>890.74279732187392</v>
      </c>
      <c r="O33" s="15">
        <f t="shared" ca="1" si="55"/>
        <v>861.85327195896571</v>
      </c>
      <c r="P33" s="15">
        <f t="shared" ca="1" si="55"/>
        <v>832.95941772065044</v>
      </c>
      <c r="Q33" s="15">
        <f t="shared" ca="1" si="55"/>
        <v>804.06509908375381</v>
      </c>
      <c r="R33" s="15">
        <f t="shared" ca="1" si="55"/>
        <v>775.17124484543865</v>
      </c>
      <c r="S33" s="15">
        <f t="shared" ca="1" si="55"/>
        <v>746.27692620854191</v>
      </c>
      <c r="T33" s="15">
        <f t="shared" ca="1" si="55"/>
        <v>717.38307197022664</v>
      </c>
      <c r="U33" s="15">
        <f t="shared" ca="1" si="55"/>
        <v>689.2001652476963</v>
      </c>
      <c r="V33" s="15">
        <f t="shared" ca="1" si="55"/>
        <v>663.14556223052341</v>
      </c>
      <c r="W33" s="15">
        <f t="shared" ca="1" si="55"/>
        <v>640.48651450678096</v>
      </c>
      <c r="X33" s="15">
        <f t="shared" ca="1" si="55"/>
        <v>621.22589804086192</v>
      </c>
      <c r="Y33" s="15">
        <f t="shared" ca="1" si="55"/>
        <v>603.37929740154084</v>
      </c>
      <c r="Z33" s="15">
        <f t="shared" ca="1" si="55"/>
        <v>585.53269676221964</v>
      </c>
      <c r="AA33" s="15">
        <f t="shared" ca="1" si="55"/>
        <v>567.68609612289856</v>
      </c>
      <c r="AB33" s="15">
        <f t="shared" ca="1" si="55"/>
        <v>549.83949548357748</v>
      </c>
      <c r="AC33" s="15">
        <f t="shared" ca="1" si="55"/>
        <v>531.99289484425628</v>
      </c>
      <c r="AD33" s="15">
        <f t="shared" ca="1" si="55"/>
        <v>514.14629420493532</v>
      </c>
      <c r="AE33" s="15">
        <f t="shared" ca="1" si="55"/>
        <v>496.29969356561418</v>
      </c>
      <c r="AF33" s="15">
        <f t="shared" ca="1" si="55"/>
        <v>478.45309292629315</v>
      </c>
      <c r="AG33" s="15">
        <f t="shared" ca="1" si="55"/>
        <v>460.60649228697196</v>
      </c>
      <c r="AH33" s="15">
        <f t="shared" ca="1" si="55"/>
        <v>442.75989164765087</v>
      </c>
      <c r="AI33" s="15">
        <f t="shared" ca="1" si="55"/>
        <v>424.91329100832979</v>
      </c>
      <c r="AJ33" s="15">
        <f t="shared" ca="1" si="55"/>
        <v>407.0666903690086</v>
      </c>
      <c r="AK33" s="15">
        <f t="shared" ca="1" si="55"/>
        <v>389.2200897296874</v>
      </c>
      <c r="AL33" s="15">
        <f t="shared" ca="1" si="55"/>
        <v>371.37348909036626</v>
      </c>
      <c r="AM33" s="15">
        <f t="shared" ca="1" si="55"/>
        <v>353.52688845104512</v>
      </c>
      <c r="AN33" s="15">
        <f t="shared" ca="1" si="55"/>
        <v>335.68028781172393</v>
      </c>
      <c r="AO33" s="15">
        <f t="shared" ca="1" si="55"/>
        <v>317.83368717240273</v>
      </c>
      <c r="AP33" s="15">
        <f t="shared" ca="1" si="55"/>
        <v>299.98708653308165</v>
      </c>
      <c r="AQ33" s="15">
        <f t="shared" ca="1" si="55"/>
        <v>282.14048589376051</v>
      </c>
      <c r="AR33" s="15">
        <f t="shared" ca="1" si="55"/>
        <v>264.29388525443932</v>
      </c>
      <c r="AS33" s="15">
        <f t="shared" ca="1" si="55"/>
        <v>233.14268261134049</v>
      </c>
      <c r="AT33" s="15">
        <f t="shared" ca="1" si="55"/>
        <v>176.69722088010576</v>
      </c>
      <c r="AU33" s="15">
        <f t="shared" ca="1" si="55"/>
        <v>99.970510223334202</v>
      </c>
      <c r="AV33" s="15">
        <f t="shared" ca="1" si="55"/>
        <v>28.730679487179685</v>
      </c>
      <c r="AW33" s="15">
        <f t="shared" ca="1" si="55"/>
        <v>1.9520193438974109E-13</v>
      </c>
      <c r="AX33" s="15">
        <f t="shared" ca="1" si="55"/>
        <v>1.9520193438974109E-13</v>
      </c>
      <c r="AY33" s="15">
        <f t="shared" ca="1" si="55"/>
        <v>1.9520193438974109E-13</v>
      </c>
      <c r="AZ33" s="15">
        <f t="shared" ca="1" si="55"/>
        <v>1.9520193438974109E-13</v>
      </c>
      <c r="BA33" s="15">
        <f t="shared" ca="1" si="55"/>
        <v>1.9520193438974109E-13</v>
      </c>
      <c r="BB33" s="15">
        <f t="shared" ca="1" si="55"/>
        <v>1.9520193438974109E-13</v>
      </c>
      <c r="BC33" s="15">
        <f t="shared" ca="1" si="55"/>
        <v>1.9520193438974109E-13</v>
      </c>
      <c r="BD33" s="15">
        <f t="shared" ca="1" si="55"/>
        <v>1.9520193438974109E-13</v>
      </c>
      <c r="BE33" s="15">
        <f t="shared" ca="1" si="55"/>
        <v>1.9520193438974109E-13</v>
      </c>
      <c r="BF33" s="15">
        <f t="shared" ca="1" si="55"/>
        <v>1.9520193438974109E-13</v>
      </c>
      <c r="BG33" s="15">
        <f t="shared" ca="1" si="55"/>
        <v>1.9520193438974109E-13</v>
      </c>
      <c r="BH33" s="15">
        <f t="shared" ca="1" si="55"/>
        <v>1.9520193438974109E-13</v>
      </c>
      <c r="BI33" s="15">
        <f t="shared" ca="1" si="55"/>
        <v>1.9520193438974109E-13</v>
      </c>
      <c r="BJ33" s="15">
        <f t="shared" ca="1" si="55"/>
        <v>1.9520193438974109E-13</v>
      </c>
      <c r="BK33" s="15">
        <f t="shared" ca="1" si="55"/>
        <v>1.9520193438974109E-13</v>
      </c>
      <c r="BL33" s="15">
        <f t="shared" ca="1" si="55"/>
        <v>1.9520193438974109E-13</v>
      </c>
      <c r="BM33" s="15">
        <f t="shared" ca="1" si="55"/>
        <v>1.9520193438974109E-13</v>
      </c>
      <c r="BN33" s="15">
        <f t="shared" ca="1" si="55"/>
        <v>1.9520193438974109E-13</v>
      </c>
      <c r="BO33" s="15">
        <f t="shared" ca="1" si="55"/>
        <v>1.9520193438974109E-13</v>
      </c>
      <c r="BP33" s="15">
        <f t="shared" ca="1" si="55"/>
        <v>1.9520193438974109E-13</v>
      </c>
      <c r="BQ33" s="15">
        <f t="shared" ca="1" si="55"/>
        <v>1.9520193438974109E-13</v>
      </c>
      <c r="BR33" s="15">
        <f t="shared" ca="1" si="55"/>
        <v>1.9520193438974109E-13</v>
      </c>
      <c r="BS33" s="15">
        <f t="shared" ref="BS33:BV33" ca="1" si="56">SUM(BS30:BS32)</f>
        <v>1.9520193438974109E-13</v>
      </c>
      <c r="BT33" s="15">
        <f t="shared" ca="1" si="56"/>
        <v>1.9520193438974109E-13</v>
      </c>
      <c r="BU33" s="15">
        <f t="shared" ca="1" si="56"/>
        <v>1.9520193438974109E-13</v>
      </c>
      <c r="BV33" s="15">
        <f t="shared" ca="1" si="56"/>
        <v>1.9520193438974109E-13</v>
      </c>
      <c r="BW33" s="15">
        <f t="shared" ref="BW33:CD33" ca="1" si="57">SUM(BW30:BW32)</f>
        <v>1.9520193438974109E-13</v>
      </c>
      <c r="BX33" s="15">
        <f t="shared" ca="1" si="57"/>
        <v>1.9520193438974109E-13</v>
      </c>
      <c r="BY33" s="15">
        <f t="shared" ca="1" si="57"/>
        <v>1.9520193438974109E-13</v>
      </c>
      <c r="BZ33" s="15">
        <f t="shared" ca="1" si="57"/>
        <v>1.9520193438974109E-13</v>
      </c>
      <c r="CA33" s="15">
        <f t="shared" ca="1" si="57"/>
        <v>1.9520193438974109E-13</v>
      </c>
      <c r="CB33" s="15">
        <f t="shared" ca="1" si="57"/>
        <v>1.9520193438974109E-13</v>
      </c>
      <c r="CC33" s="15">
        <f t="shared" ca="1" si="57"/>
        <v>1.9520193438974109E-13</v>
      </c>
      <c r="CD33" s="15">
        <f t="shared" ca="1" si="57"/>
        <v>1.9520193438974109E-13</v>
      </c>
      <c r="CE33" s="15">
        <f t="shared" ref="CE33:CQ33" ca="1" si="58">SUM(CE30:CE32)</f>
        <v>1.9520193438974109E-13</v>
      </c>
      <c r="CF33" s="15">
        <f t="shared" ca="1" si="58"/>
        <v>1.9520193438974109E-13</v>
      </c>
      <c r="CG33" s="15">
        <f t="shared" ca="1" si="58"/>
        <v>1.9520193438974109E-13</v>
      </c>
      <c r="CH33" s="15">
        <f t="shared" ca="1" si="58"/>
        <v>1.9520193438974109E-13</v>
      </c>
      <c r="CI33" s="15">
        <f t="shared" ca="1" si="58"/>
        <v>1.9520193438974109E-13</v>
      </c>
      <c r="CJ33" s="15">
        <f t="shared" ca="1" si="58"/>
        <v>1.9520193438974109E-13</v>
      </c>
      <c r="CK33" s="15">
        <f t="shared" ca="1" si="58"/>
        <v>1.9520193438974109E-13</v>
      </c>
      <c r="CL33" s="15">
        <f t="shared" ca="1" si="58"/>
        <v>1.9520193438974109E-13</v>
      </c>
      <c r="CM33" s="15">
        <f t="shared" ca="1" si="58"/>
        <v>1.9520193438974109E-13</v>
      </c>
      <c r="CN33" s="15">
        <f t="shared" ca="1" si="58"/>
        <v>1.9520193438974109E-13</v>
      </c>
      <c r="CO33" s="15">
        <f t="shared" ca="1" si="58"/>
        <v>1.9520193438974109E-13</v>
      </c>
      <c r="CP33" s="15">
        <f t="shared" ca="1" si="58"/>
        <v>1.9520193438974109E-13</v>
      </c>
      <c r="CQ33" s="15">
        <f t="shared" ca="1" si="58"/>
        <v>1.9520193438974109E-13</v>
      </c>
      <c r="CR33" s="15">
        <f t="shared" ref="CR33:CX33" ca="1" si="59">SUM(CR30:CR32)</f>
        <v>1.9520193438974109E-13</v>
      </c>
      <c r="CS33" s="15">
        <f t="shared" ca="1" si="59"/>
        <v>1.9520193438974109E-13</v>
      </c>
      <c r="CT33" s="15">
        <f t="shared" ca="1" si="59"/>
        <v>1.9520193438974109E-13</v>
      </c>
      <c r="CU33" s="15">
        <f t="shared" ca="1" si="59"/>
        <v>1.9520193438974109E-13</v>
      </c>
      <c r="CV33" s="15">
        <f t="shared" ca="1" si="59"/>
        <v>1.9520193438974109E-13</v>
      </c>
      <c r="CW33" s="15">
        <f t="shared" ca="1" si="59"/>
        <v>1.9520193438974109E-13</v>
      </c>
      <c r="CX33" s="15">
        <f t="shared" ca="1" si="59"/>
        <v>1.9520193438974109E-13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15</v>
      </c>
      <c r="D37" s="4">
        <f t="shared" ref="D37:AI37" ca="1" si="60">(C12+D12)/2</f>
        <v>27.4</v>
      </c>
      <c r="E37" s="4">
        <f t="shared" ca="1" si="60"/>
        <v>-132.25</v>
      </c>
      <c r="F37" s="4">
        <f t="shared" ca="1" si="60"/>
        <v>589.90199253205128</v>
      </c>
      <c r="G37" s="4">
        <f t="shared" ca="1" si="60"/>
        <v>2896.8545150096156</v>
      </c>
      <c r="H37" s="4">
        <f t="shared" ca="1" si="60"/>
        <v>6274.0212703035268</v>
      </c>
      <c r="I37" s="4">
        <f t="shared" ca="1" si="60"/>
        <v>9504.2157947282067</v>
      </c>
      <c r="J37" s="4">
        <f t="shared" ca="1" si="60"/>
        <v>10551.208043759681</v>
      </c>
      <c r="K37" s="4">
        <f t="shared" ca="1" si="60"/>
        <v>10095.787678995064</v>
      </c>
      <c r="L37" s="4">
        <f t="shared" ca="1" si="60"/>
        <v>9662.9269008879492</v>
      </c>
      <c r="M37" s="4">
        <f t="shared" ca="1" si="60"/>
        <v>9248.2220469133354</v>
      </c>
      <c r="N37" s="4">
        <f t="shared" ca="1" si="60"/>
        <v>8845.5750152162182</v>
      </c>
      <c r="O37" s="4">
        <f t="shared" ca="1" si="60"/>
        <v>8448.4484853891045</v>
      </c>
      <c r="P37" s="4">
        <f t="shared" ca="1" si="60"/>
        <v>8052.4990666219874</v>
      </c>
      <c r="Q37" s="4">
        <f t="shared" ca="1" si="60"/>
        <v>7656.5123975048718</v>
      </c>
      <c r="R37" s="4">
        <f t="shared" ca="1" si="60"/>
        <v>7260.5257283877572</v>
      </c>
      <c r="S37" s="4">
        <f t="shared" ca="1" si="60"/>
        <v>6864.5390592706417</v>
      </c>
      <c r="T37" s="4">
        <f t="shared" ca="1" si="60"/>
        <v>6468.5523901535262</v>
      </c>
      <c r="U37" s="4">
        <f t="shared" ca="1" si="60"/>
        <v>6078.0943728239108</v>
      </c>
      <c r="V37" s="4">
        <f t="shared" ca="1" si="60"/>
        <v>5709.7012535117956</v>
      </c>
      <c r="W37" s="4">
        <f t="shared" ca="1" si="60"/>
        <v>5384.2361373871809</v>
      </c>
      <c r="X37" s="4">
        <f t="shared" ca="1" si="60"/>
        <v>5111.5696673525663</v>
      </c>
      <c r="Y37" s="4">
        <f t="shared" ca="1" si="60"/>
        <v>4876.3025487179511</v>
      </c>
      <c r="Z37" s="4">
        <f t="shared" ca="1" si="60"/>
        <v>4652.0242833333359</v>
      </c>
      <c r="AA37" s="4">
        <f t="shared" ca="1" si="60"/>
        <v>4427.7460179487207</v>
      </c>
      <c r="AB37" s="4">
        <f t="shared" ca="1" si="60"/>
        <v>4203.4677525641064</v>
      </c>
      <c r="AC37" s="4">
        <f t="shared" ca="1" si="60"/>
        <v>3979.1894871794912</v>
      </c>
      <c r="AD37" s="4">
        <f t="shared" ca="1" si="60"/>
        <v>3754.9112217948759</v>
      </c>
      <c r="AE37" s="4">
        <f t="shared" ca="1" si="60"/>
        <v>3530.6329564102616</v>
      </c>
      <c r="AF37" s="4">
        <f t="shared" ca="1" si="60"/>
        <v>3306.3546910256464</v>
      </c>
      <c r="AG37" s="4">
        <f t="shared" ca="1" si="60"/>
        <v>3082.0764256410312</v>
      </c>
      <c r="AH37" s="4">
        <f t="shared" ca="1" si="60"/>
        <v>2857.7981602564159</v>
      </c>
      <c r="AI37" s="4">
        <f t="shared" ca="1" si="60"/>
        <v>2633.5198948718016</v>
      </c>
      <c r="AJ37" s="4">
        <f t="shared" ref="AJ37:BO37" ca="1" si="61">(AI12+AJ12)/2</f>
        <v>2409.2416294871859</v>
      </c>
      <c r="AK37" s="4">
        <f t="shared" ca="1" si="61"/>
        <v>2184.9633641025698</v>
      </c>
      <c r="AL37" s="4">
        <f t="shared" ca="1" si="61"/>
        <v>1960.6850987179539</v>
      </c>
      <c r="AM37" s="4">
        <f t="shared" ca="1" si="61"/>
        <v>1736.406833333338</v>
      </c>
      <c r="AN37" s="4">
        <f t="shared" ca="1" si="61"/>
        <v>1512.1285679487223</v>
      </c>
      <c r="AO37" s="4">
        <f t="shared" ca="1" si="61"/>
        <v>1287.8503025641062</v>
      </c>
      <c r="AP37" s="4">
        <f t="shared" ca="1" si="61"/>
        <v>1063.5720371794905</v>
      </c>
      <c r="AQ37" s="4">
        <f t="shared" ca="1" si="61"/>
        <v>839.29377179487449</v>
      </c>
      <c r="AR37" s="4">
        <f t="shared" ca="1" si="61"/>
        <v>615.01550641025858</v>
      </c>
      <c r="AS37" s="4">
        <f t="shared" ca="1" si="61"/>
        <v>397.96465224359133</v>
      </c>
      <c r="AT37" s="4">
        <f t="shared" ca="1" si="61"/>
        <v>209.73396025641173</v>
      </c>
      <c r="AU37" s="4">
        <f t="shared" ca="1" si="61"/>
        <v>77.572834615386611</v>
      </c>
      <c r="AV37" s="4">
        <f t="shared" ca="1" si="61"/>
        <v>14.365339743592221</v>
      </c>
      <c r="AW37" s="4">
        <f t="shared" ca="1" si="61"/>
        <v>2.7107205369247822E-12</v>
      </c>
      <c r="AX37" s="4">
        <f t="shared" ca="1" si="61"/>
        <v>2.7107205369247822E-12</v>
      </c>
      <c r="AY37" s="4">
        <f t="shared" ca="1" si="61"/>
        <v>2.7107205369247822E-12</v>
      </c>
      <c r="AZ37" s="4">
        <f t="shared" ca="1" si="61"/>
        <v>2.7107205369247822E-12</v>
      </c>
      <c r="BA37" s="4">
        <f t="shared" ca="1" si="61"/>
        <v>2.7107205369247822E-12</v>
      </c>
      <c r="BB37" s="4">
        <f t="shared" ca="1" si="61"/>
        <v>2.7107205369247822E-12</v>
      </c>
      <c r="BC37" s="4">
        <f t="shared" ca="1" si="61"/>
        <v>2.7107205369247822E-12</v>
      </c>
      <c r="BD37" s="4">
        <f t="shared" ca="1" si="61"/>
        <v>2.7107205369247822E-12</v>
      </c>
      <c r="BE37" s="4">
        <f t="shared" ca="1" si="61"/>
        <v>2.7107205369247822E-12</v>
      </c>
      <c r="BF37" s="4">
        <f t="shared" ca="1" si="61"/>
        <v>2.7107205369247822E-12</v>
      </c>
      <c r="BG37" s="4">
        <f t="shared" ca="1" si="61"/>
        <v>2.7107205369247822E-12</v>
      </c>
      <c r="BH37" s="4">
        <f t="shared" ca="1" si="61"/>
        <v>2.7107205369247822E-12</v>
      </c>
      <c r="BI37" s="4">
        <f t="shared" ca="1" si="61"/>
        <v>2.7107205369247822E-12</v>
      </c>
      <c r="BJ37" s="4">
        <f t="shared" ca="1" si="61"/>
        <v>2.7107205369247822E-12</v>
      </c>
      <c r="BK37" s="4">
        <f t="shared" ca="1" si="61"/>
        <v>2.7107205369247822E-12</v>
      </c>
      <c r="BL37" s="4">
        <f t="shared" ca="1" si="61"/>
        <v>2.7107205369247822E-12</v>
      </c>
      <c r="BM37" s="4">
        <f t="shared" ca="1" si="61"/>
        <v>2.7107205369247822E-12</v>
      </c>
      <c r="BN37" s="4">
        <f t="shared" ca="1" si="61"/>
        <v>2.7107205369247822E-12</v>
      </c>
      <c r="BO37" s="4">
        <f t="shared" ca="1" si="61"/>
        <v>2.7107205369247822E-12</v>
      </c>
      <c r="BP37" s="4">
        <f t="shared" ref="BP37:BR37" ca="1" si="62">(BO12+BP12)/2</f>
        <v>2.7107205369247822E-12</v>
      </c>
      <c r="BQ37" s="4">
        <f t="shared" ca="1" si="62"/>
        <v>2.7107205369247822E-12</v>
      </c>
      <c r="BR37" s="4">
        <f t="shared" ca="1" si="62"/>
        <v>2.7107205369247822E-12</v>
      </c>
      <c r="BS37" s="4">
        <f t="shared" ref="BS37" ca="1" si="63">(BR12+BS12)/2</f>
        <v>2.7107205369247822E-12</v>
      </c>
      <c r="BT37" s="4">
        <f t="shared" ref="BT37" ca="1" si="64">(BS12+BT12)/2</f>
        <v>2.7107205369247822E-12</v>
      </c>
      <c r="BU37" s="4">
        <f t="shared" ref="BU37" ca="1" si="65">(BT12+BU12)/2</f>
        <v>2.7107205369247822E-12</v>
      </c>
      <c r="BV37" s="4">
        <f t="shared" ref="BV37" ca="1" si="66">(BU12+BV12)/2</f>
        <v>2.7107205369247822E-12</v>
      </c>
      <c r="BW37" s="4">
        <f t="shared" ref="BW37" ca="1" si="67">(BV12+BW12)/2</f>
        <v>2.7107205369247822E-12</v>
      </c>
      <c r="BX37" s="4">
        <f t="shared" ref="BX37" ca="1" si="68">(BW12+BX12)/2</f>
        <v>2.7107205369247822E-12</v>
      </c>
      <c r="BY37" s="4">
        <f t="shared" ref="BY37" ca="1" si="69">(BX12+BY12)/2</f>
        <v>2.7107205369247822E-12</v>
      </c>
      <c r="BZ37" s="4">
        <f t="shared" ref="BZ37" ca="1" si="70">(BY12+BZ12)/2</f>
        <v>2.7107205369247822E-12</v>
      </c>
      <c r="CA37" s="4">
        <f t="shared" ref="CA37" ca="1" si="71">(BZ12+CA12)/2</f>
        <v>2.7107205369247822E-12</v>
      </c>
      <c r="CB37" s="4">
        <f t="shared" ref="CB37" ca="1" si="72">(CA12+CB12)/2</f>
        <v>2.7107205369247822E-12</v>
      </c>
      <c r="CC37" s="4">
        <f t="shared" ref="CC37" ca="1" si="73">(CB12+CC12)/2</f>
        <v>2.7107205369247822E-12</v>
      </c>
      <c r="CD37" s="4">
        <f t="shared" ref="CD37" ca="1" si="74">(CC12+CD12)/2</f>
        <v>2.7107205369247822E-12</v>
      </c>
      <c r="CE37" s="4">
        <f t="shared" ref="CE37" ca="1" si="75">(CD12+CE12)/2</f>
        <v>2.7107205369247822E-12</v>
      </c>
      <c r="CF37" s="4">
        <f t="shared" ref="CF37" ca="1" si="76">(CE12+CF12)/2</f>
        <v>2.7107205369247822E-12</v>
      </c>
      <c r="CG37" s="4">
        <f t="shared" ref="CG37" ca="1" si="77">(CF12+CG12)/2</f>
        <v>2.7107205369247822E-12</v>
      </c>
      <c r="CH37" s="4">
        <f t="shared" ref="CH37" ca="1" si="78">(CG12+CH12)/2</f>
        <v>2.7107205369247822E-12</v>
      </c>
      <c r="CI37" s="4">
        <f t="shared" ref="CI37" ca="1" si="79">(CH12+CI12)/2</f>
        <v>2.7107205369247822E-12</v>
      </c>
      <c r="CJ37" s="4">
        <f t="shared" ref="CJ37" ca="1" si="80">(CI12+CJ12)/2</f>
        <v>2.7107205369247822E-12</v>
      </c>
      <c r="CK37" s="4">
        <f t="shared" ref="CK37" ca="1" si="81">(CJ12+CK12)/2</f>
        <v>2.7107205369247822E-12</v>
      </c>
      <c r="CL37" s="4">
        <f t="shared" ref="CL37" ca="1" si="82">(CK12+CL12)/2</f>
        <v>2.7107205369247822E-12</v>
      </c>
      <c r="CM37" s="4">
        <f t="shared" ref="CM37" ca="1" si="83">(CL12+CM12)/2</f>
        <v>2.7107205369247822E-12</v>
      </c>
      <c r="CN37" s="4">
        <f t="shared" ref="CN37" ca="1" si="84">(CM12+CN12)/2</f>
        <v>2.7107205369247822E-12</v>
      </c>
      <c r="CO37" s="4">
        <f t="shared" ref="CO37" ca="1" si="85">(CN12+CO12)/2</f>
        <v>2.7107205369247822E-12</v>
      </c>
      <c r="CP37" s="4">
        <f t="shared" ref="CP37" ca="1" si="86">(CO12+CP12)/2</f>
        <v>2.7107205369247822E-12</v>
      </c>
      <c r="CQ37" s="4">
        <f t="shared" ref="CQ37" ca="1" si="87">(CP12+CQ12)/2</f>
        <v>2.7107205369247822E-12</v>
      </c>
      <c r="CR37" s="4">
        <f t="shared" ref="CR37" ca="1" si="88">(CQ12+CR12)/2</f>
        <v>2.7107205369247822E-12</v>
      </c>
      <c r="CS37" s="4">
        <f t="shared" ref="CS37" ca="1" si="89">(CR12+CS12)/2</f>
        <v>2.7107205369247822E-12</v>
      </c>
      <c r="CT37" s="4">
        <f t="shared" ref="CT37" ca="1" si="90">(CS12+CT12)/2</f>
        <v>2.7107205369247822E-12</v>
      </c>
      <c r="CU37" s="4">
        <f t="shared" ref="CU37" ca="1" si="91">(CT12+CU12)/2</f>
        <v>2.7107205369247822E-12</v>
      </c>
      <c r="CV37" s="4">
        <f t="shared" ref="CV37" ca="1" si="92">(CU12+CV12)/2</f>
        <v>2.7107205369247822E-12</v>
      </c>
      <c r="CW37" s="4">
        <f t="shared" ref="CW37" ca="1" si="93">(CV12+CW12)/2</f>
        <v>2.7107205369247822E-12</v>
      </c>
      <c r="CX37" s="4">
        <f t="shared" ref="CX37" ca="1" si="94">(CW12+CX12)/2</f>
        <v>2.7107205369247822E-12</v>
      </c>
    </row>
    <row r="38" spans="1:102">
      <c r="A38" s="20" t="s">
        <v>340</v>
      </c>
      <c r="B38" s="31"/>
      <c r="C38" s="15">
        <f t="shared" ref="C38:BN38" ca="1" si="95">C37*$B$13*$B$14</f>
        <v>0.7492875</v>
      </c>
      <c r="D38" s="15">
        <f t="shared" ca="1" si="95"/>
        <v>1.3686985</v>
      </c>
      <c r="E38" s="15">
        <f t="shared" ca="1" si="95"/>
        <v>-6.6062181249999998</v>
      </c>
      <c r="F38" s="15">
        <f t="shared" ca="1" si="95"/>
        <v>29.467079281957297</v>
      </c>
      <c r="G38" s="15">
        <f t="shared" ca="1" si="95"/>
        <v>144.70512516101783</v>
      </c>
      <c r="H38" s="15">
        <f t="shared" ca="1" si="95"/>
        <v>313.40304750483693</v>
      </c>
      <c r="I38" s="15">
        <f t="shared" ca="1" si="95"/>
        <v>474.7593394861608</v>
      </c>
      <c r="J38" s="15">
        <f t="shared" ca="1" si="95"/>
        <v>527.05921980590551</v>
      </c>
      <c r="K38" s="15">
        <f t="shared" ca="1" si="95"/>
        <v>504.30983403500102</v>
      </c>
      <c r="L38" s="15">
        <f t="shared" ca="1" si="95"/>
        <v>482.68735601660535</v>
      </c>
      <c r="M38" s="15">
        <f t="shared" ca="1" si="95"/>
        <v>461.97181179843835</v>
      </c>
      <c r="N38" s="15">
        <f t="shared" ca="1" si="95"/>
        <v>441.85858594758815</v>
      </c>
      <c r="O38" s="15">
        <f t="shared" ca="1" si="95"/>
        <v>422.02112296639928</v>
      </c>
      <c r="P38" s="15">
        <f t="shared" ca="1" si="95"/>
        <v>402.24245962543483</v>
      </c>
      <c r="Q38" s="15">
        <f t="shared" ca="1" si="95"/>
        <v>382.46193553636215</v>
      </c>
      <c r="R38" s="15">
        <f t="shared" ca="1" si="95"/>
        <v>362.68141144728946</v>
      </c>
      <c r="S38" s="15">
        <f t="shared" ca="1" si="95"/>
        <v>342.90088735821672</v>
      </c>
      <c r="T38" s="15">
        <f t="shared" ca="1" si="95"/>
        <v>323.12036326914404</v>
      </c>
      <c r="U38" s="15">
        <f t="shared" ca="1" si="95"/>
        <v>303.61600915848641</v>
      </c>
      <c r="V38" s="15">
        <f t="shared" ca="1" si="95"/>
        <v>285.213851866048</v>
      </c>
      <c r="W38" s="15">
        <f t="shared" ca="1" si="95"/>
        <v>268.95605565283319</v>
      </c>
      <c r="X38" s="15">
        <f t="shared" ca="1" si="95"/>
        <v>255.33568380842908</v>
      </c>
      <c r="Y38" s="15">
        <f t="shared" ca="1" si="95"/>
        <v>243.58350306483345</v>
      </c>
      <c r="Z38" s="15">
        <f t="shared" ca="1" si="95"/>
        <v>232.38024301320846</v>
      </c>
      <c r="AA38" s="15">
        <f t="shared" ca="1" si="95"/>
        <v>221.17698296158346</v>
      </c>
      <c r="AB38" s="15">
        <f t="shared" ca="1" si="95"/>
        <v>209.97372290995852</v>
      </c>
      <c r="AC38" s="15">
        <f t="shared" ca="1" si="95"/>
        <v>198.77046285833353</v>
      </c>
      <c r="AD38" s="15">
        <f t="shared" ca="1" si="95"/>
        <v>187.56720280670856</v>
      </c>
      <c r="AE38" s="15">
        <f t="shared" ca="1" si="95"/>
        <v>176.3639427550836</v>
      </c>
      <c r="AF38" s="15">
        <f t="shared" ca="1" si="95"/>
        <v>165.1606827034586</v>
      </c>
      <c r="AG38" s="15">
        <f t="shared" ca="1" si="95"/>
        <v>153.95742265183361</v>
      </c>
      <c r="AH38" s="15">
        <f t="shared" ca="1" si="95"/>
        <v>142.75416260020862</v>
      </c>
      <c r="AI38" s="15">
        <f t="shared" ca="1" si="95"/>
        <v>131.55090254858368</v>
      </c>
      <c r="AJ38" s="15">
        <f t="shared" ca="1" si="95"/>
        <v>120.34764249695866</v>
      </c>
      <c r="AK38" s="15">
        <f t="shared" ca="1" si="95"/>
        <v>109.14438244533362</v>
      </c>
      <c r="AL38" s="15">
        <f t="shared" ca="1" si="95"/>
        <v>97.941122393708611</v>
      </c>
      <c r="AM38" s="15">
        <f t="shared" ca="1" si="95"/>
        <v>86.737862342083574</v>
      </c>
      <c r="AN38" s="15">
        <f t="shared" ca="1" si="95"/>
        <v>75.534602290458551</v>
      </c>
      <c r="AO38" s="15">
        <f t="shared" ca="1" si="95"/>
        <v>64.331342238833514</v>
      </c>
      <c r="AP38" s="15">
        <f t="shared" ca="1" si="95"/>
        <v>53.128082187208499</v>
      </c>
      <c r="AQ38" s="15">
        <f t="shared" ca="1" si="95"/>
        <v>41.924822135583469</v>
      </c>
      <c r="AR38" s="15">
        <f t="shared" ca="1" si="95"/>
        <v>30.721562083958442</v>
      </c>
      <c r="AS38" s="15">
        <f t="shared" ca="1" si="95"/>
        <v>19.879329291197998</v>
      </c>
      <c r="AT38" s="15">
        <f t="shared" ca="1" si="95"/>
        <v>10.476735649708408</v>
      </c>
      <c r="AU38" s="15">
        <f t="shared" ca="1" si="95"/>
        <v>3.8749570211251001</v>
      </c>
      <c r="AV38" s="15">
        <f t="shared" ca="1" si="95"/>
        <v>0.71758463354179047</v>
      </c>
      <c r="AW38" s="15">
        <f t="shared" ca="1" si="95"/>
        <v>1.354072676207352E-13</v>
      </c>
      <c r="AX38" s="15">
        <f t="shared" ca="1" si="95"/>
        <v>1.354072676207352E-13</v>
      </c>
      <c r="AY38" s="15">
        <f t="shared" ca="1" si="95"/>
        <v>1.354072676207352E-13</v>
      </c>
      <c r="AZ38" s="15">
        <f t="shared" ca="1" si="95"/>
        <v>1.354072676207352E-13</v>
      </c>
      <c r="BA38" s="15">
        <f t="shared" ca="1" si="95"/>
        <v>1.354072676207352E-13</v>
      </c>
      <c r="BB38" s="15">
        <f t="shared" ca="1" si="95"/>
        <v>1.354072676207352E-13</v>
      </c>
      <c r="BC38" s="15">
        <f t="shared" ca="1" si="95"/>
        <v>1.354072676207352E-13</v>
      </c>
      <c r="BD38" s="15">
        <f t="shared" ca="1" si="95"/>
        <v>1.354072676207352E-13</v>
      </c>
      <c r="BE38" s="15">
        <f t="shared" ca="1" si="95"/>
        <v>1.354072676207352E-13</v>
      </c>
      <c r="BF38" s="15">
        <f t="shared" ca="1" si="95"/>
        <v>1.354072676207352E-13</v>
      </c>
      <c r="BG38" s="15">
        <f t="shared" ca="1" si="95"/>
        <v>1.354072676207352E-13</v>
      </c>
      <c r="BH38" s="15">
        <f t="shared" ca="1" si="95"/>
        <v>1.354072676207352E-13</v>
      </c>
      <c r="BI38" s="15">
        <f t="shared" ca="1" si="95"/>
        <v>1.354072676207352E-13</v>
      </c>
      <c r="BJ38" s="15">
        <f t="shared" ca="1" si="95"/>
        <v>1.354072676207352E-13</v>
      </c>
      <c r="BK38" s="15">
        <f t="shared" ca="1" si="95"/>
        <v>1.354072676207352E-13</v>
      </c>
      <c r="BL38" s="15">
        <f t="shared" ca="1" si="95"/>
        <v>1.354072676207352E-13</v>
      </c>
      <c r="BM38" s="15">
        <f t="shared" ca="1" si="95"/>
        <v>1.354072676207352E-13</v>
      </c>
      <c r="BN38" s="15">
        <f t="shared" ca="1" si="95"/>
        <v>1.354072676207352E-13</v>
      </c>
      <c r="BO38" s="15">
        <f t="shared" ref="BO38:BR38" ca="1" si="96">BO37*$B$13*$B$14</f>
        <v>1.354072676207352E-13</v>
      </c>
      <c r="BP38" s="15">
        <f t="shared" ca="1" si="96"/>
        <v>1.354072676207352E-13</v>
      </c>
      <c r="BQ38" s="15">
        <f t="shared" ca="1" si="96"/>
        <v>1.354072676207352E-13</v>
      </c>
      <c r="BR38" s="15">
        <f t="shared" ca="1" si="96"/>
        <v>1.354072676207352E-13</v>
      </c>
      <c r="BS38" s="15">
        <f t="shared" ref="BS38:BV38" ca="1" si="97">BS37*$B$13*$B$14</f>
        <v>1.354072676207352E-13</v>
      </c>
      <c r="BT38" s="15">
        <f t="shared" ca="1" si="97"/>
        <v>1.354072676207352E-13</v>
      </c>
      <c r="BU38" s="15">
        <f t="shared" ca="1" si="97"/>
        <v>1.354072676207352E-13</v>
      </c>
      <c r="BV38" s="15">
        <f t="shared" ca="1" si="97"/>
        <v>1.354072676207352E-13</v>
      </c>
      <c r="BW38" s="15">
        <f t="shared" ref="BW38:CD38" ca="1" si="98">BW37*$B$13*$B$14</f>
        <v>1.354072676207352E-13</v>
      </c>
      <c r="BX38" s="15">
        <f t="shared" ca="1" si="98"/>
        <v>1.354072676207352E-13</v>
      </c>
      <c r="BY38" s="15">
        <f t="shared" ca="1" si="98"/>
        <v>1.354072676207352E-13</v>
      </c>
      <c r="BZ38" s="15">
        <f t="shared" ca="1" si="98"/>
        <v>1.354072676207352E-13</v>
      </c>
      <c r="CA38" s="15">
        <f t="shared" ca="1" si="98"/>
        <v>1.354072676207352E-13</v>
      </c>
      <c r="CB38" s="15">
        <f t="shared" ca="1" si="98"/>
        <v>1.354072676207352E-13</v>
      </c>
      <c r="CC38" s="15">
        <f t="shared" ca="1" si="98"/>
        <v>1.354072676207352E-13</v>
      </c>
      <c r="CD38" s="15">
        <f t="shared" ca="1" si="98"/>
        <v>1.354072676207352E-13</v>
      </c>
      <c r="CE38" s="15">
        <f t="shared" ref="CE38:CQ38" ca="1" si="99">CE37*$B$13*$B$14</f>
        <v>1.354072676207352E-13</v>
      </c>
      <c r="CF38" s="15">
        <f t="shared" ca="1" si="99"/>
        <v>1.354072676207352E-13</v>
      </c>
      <c r="CG38" s="15">
        <f t="shared" ca="1" si="99"/>
        <v>1.354072676207352E-13</v>
      </c>
      <c r="CH38" s="15">
        <f t="shared" ca="1" si="99"/>
        <v>1.354072676207352E-13</v>
      </c>
      <c r="CI38" s="15">
        <f t="shared" ca="1" si="99"/>
        <v>1.354072676207352E-13</v>
      </c>
      <c r="CJ38" s="15">
        <f t="shared" ca="1" si="99"/>
        <v>1.354072676207352E-13</v>
      </c>
      <c r="CK38" s="15">
        <f t="shared" ca="1" si="99"/>
        <v>1.354072676207352E-13</v>
      </c>
      <c r="CL38" s="15">
        <f t="shared" ca="1" si="99"/>
        <v>1.354072676207352E-13</v>
      </c>
      <c r="CM38" s="15">
        <f t="shared" ca="1" si="99"/>
        <v>1.354072676207352E-13</v>
      </c>
      <c r="CN38" s="15">
        <f t="shared" ca="1" si="99"/>
        <v>1.354072676207352E-13</v>
      </c>
      <c r="CO38" s="15">
        <f t="shared" ca="1" si="99"/>
        <v>1.354072676207352E-13</v>
      </c>
      <c r="CP38" s="15">
        <f t="shared" ca="1" si="99"/>
        <v>1.354072676207352E-13</v>
      </c>
      <c r="CQ38" s="15">
        <f t="shared" ca="1" si="99"/>
        <v>1.354072676207352E-13</v>
      </c>
      <c r="CR38" s="15">
        <f t="shared" ref="CR38:CX38" ca="1" si="100">CR37*$B$13*$B$14</f>
        <v>1.354072676207352E-13</v>
      </c>
      <c r="CS38" s="15">
        <f t="shared" ca="1" si="100"/>
        <v>1.354072676207352E-13</v>
      </c>
      <c r="CT38" s="15">
        <f t="shared" ca="1" si="100"/>
        <v>1.354072676207352E-13</v>
      </c>
      <c r="CU38" s="15">
        <f t="shared" ca="1" si="100"/>
        <v>1.354072676207352E-13</v>
      </c>
      <c r="CV38" s="15">
        <f t="shared" ca="1" si="100"/>
        <v>1.354072676207352E-13</v>
      </c>
      <c r="CW38" s="15">
        <f t="shared" ca="1" si="100"/>
        <v>1.354072676207352E-13</v>
      </c>
      <c r="CX38" s="15">
        <f t="shared" ca="1" si="100"/>
        <v>1.354072676207352E-13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101">C21</f>
        <v>-0.45704489999999998</v>
      </c>
      <c r="D41" s="4">
        <f t="shared" ca="1" si="101"/>
        <v>-0.377823784</v>
      </c>
      <c r="E41" s="4">
        <f t="shared" ca="1" si="101"/>
        <v>4.4074363190000003</v>
      </c>
      <c r="F41" s="4">
        <f t="shared" ca="1" si="101"/>
        <v>-41.854114787089742</v>
      </c>
      <c r="G41" s="4">
        <f t="shared" ca="1" si="101"/>
        <v>-143.71755085173078</v>
      </c>
      <c r="H41" s="4">
        <f t="shared" ca="1" si="101"/>
        <v>-296.71235394898719</v>
      </c>
      <c r="I41" s="4">
        <f t="shared" ca="1" si="101"/>
        <v>-430.11094679024359</v>
      </c>
      <c r="J41" s="4">
        <f t="shared" ca="1" si="101"/>
        <v>-463.84024491329484</v>
      </c>
      <c r="K41" s="4">
        <f t="shared" ca="1" si="101"/>
        <v>-459.28749175429482</v>
      </c>
      <c r="L41" s="4">
        <f t="shared" ca="1" si="101"/>
        <v>-454.73473859529486</v>
      </c>
      <c r="M41" s="4">
        <f t="shared" ca="1" si="101"/>
        <v>-450.18198543629484</v>
      </c>
      <c r="N41" s="4">
        <f t="shared" ca="1" si="101"/>
        <v>-445.62923227729482</v>
      </c>
      <c r="O41" s="4">
        <f t="shared" ca="1" si="101"/>
        <v>-441.07647911829486</v>
      </c>
      <c r="P41" s="4">
        <f t="shared" ca="1" si="101"/>
        <v>-436.52372595929484</v>
      </c>
      <c r="Q41" s="4">
        <f t="shared" ca="1" si="101"/>
        <v>-431.97097280029482</v>
      </c>
      <c r="R41" s="4">
        <f t="shared" ca="1" si="101"/>
        <v>-427.41821964129485</v>
      </c>
      <c r="S41" s="4">
        <f t="shared" ca="1" si="101"/>
        <v>-422.86546648229483</v>
      </c>
      <c r="T41" s="4">
        <f t="shared" ca="1" si="101"/>
        <v>-418.31271332329482</v>
      </c>
      <c r="U41" s="4">
        <f t="shared" ca="1" si="101"/>
        <v>-413.75996016429485</v>
      </c>
      <c r="V41" s="4">
        <f t="shared" ca="1" si="101"/>
        <v>-409.20720700529483</v>
      </c>
      <c r="W41" s="4">
        <f t="shared" ca="1" si="101"/>
        <v>-404.65445384629487</v>
      </c>
      <c r="X41" s="4">
        <f t="shared" ca="1" si="101"/>
        <v>-400.10170068729485</v>
      </c>
      <c r="Y41" s="4">
        <f t="shared" ca="1" si="101"/>
        <v>-395.54894752829489</v>
      </c>
      <c r="Z41" s="4">
        <f t="shared" ca="1" si="101"/>
        <v>-390.99619436929487</v>
      </c>
      <c r="AA41" s="4">
        <f t="shared" ca="1" si="101"/>
        <v>-386.44344121029485</v>
      </c>
      <c r="AB41" s="4">
        <f t="shared" ca="1" si="101"/>
        <v>-381.89068805129489</v>
      </c>
      <c r="AC41" s="4">
        <f t="shared" ca="1" si="101"/>
        <v>-377.33793489229487</v>
      </c>
      <c r="AD41" s="4">
        <f t="shared" ca="1" si="101"/>
        <v>-372.78518173329491</v>
      </c>
      <c r="AE41" s="4">
        <f t="shared" ca="1" si="101"/>
        <v>-368.23242857429489</v>
      </c>
      <c r="AF41" s="4">
        <f t="shared" ca="1" si="101"/>
        <v>-363.67967541529492</v>
      </c>
      <c r="AG41" s="4">
        <f t="shared" ca="1" si="101"/>
        <v>-359.1269222562949</v>
      </c>
      <c r="AH41" s="4">
        <f t="shared" ca="1" si="101"/>
        <v>-354.57416909729488</v>
      </c>
      <c r="AI41" s="4">
        <f t="shared" ref="AI41:BN41" ca="1" si="102">AI21</f>
        <v>-350.02141593829492</v>
      </c>
      <c r="AJ41" s="4">
        <f t="shared" ca="1" si="102"/>
        <v>-345.4686627792949</v>
      </c>
      <c r="AK41" s="4">
        <f t="shared" ca="1" si="102"/>
        <v>-340.91590962029488</v>
      </c>
      <c r="AL41" s="4">
        <f t="shared" ca="1" si="102"/>
        <v>-336.36315646129492</v>
      </c>
      <c r="AM41" s="4">
        <f t="shared" ca="1" si="102"/>
        <v>-331.8104033022949</v>
      </c>
      <c r="AN41" s="4">
        <f t="shared" ca="1" si="102"/>
        <v>-327.25765014329488</v>
      </c>
      <c r="AO41" s="4">
        <f t="shared" ca="1" si="102"/>
        <v>-322.70489698429486</v>
      </c>
      <c r="AP41" s="4">
        <f t="shared" ca="1" si="102"/>
        <v>-318.15214382529484</v>
      </c>
      <c r="AQ41" s="4">
        <f t="shared" ca="1" si="102"/>
        <v>-313.59939066629488</v>
      </c>
      <c r="AR41" s="4">
        <f t="shared" ca="1" si="102"/>
        <v>-309.04663750729486</v>
      </c>
      <c r="AS41" s="4">
        <f t="shared" ca="1" si="102"/>
        <v>-285.52705467020513</v>
      </c>
      <c r="AT41" s="4">
        <f t="shared" ca="1" si="102"/>
        <v>-224.60206782656414</v>
      </c>
      <c r="AU41" s="4">
        <f t="shared" ca="1" si="102"/>
        <v>-130.74219490230772</v>
      </c>
      <c r="AV41" s="4">
        <f t="shared" ca="1" si="102"/>
        <v>-38.282051282051313</v>
      </c>
      <c r="AW41" s="4">
        <f t="shared" ca="1" si="102"/>
        <v>-2.771199433482252E-14</v>
      </c>
      <c r="AX41" s="4">
        <f t="shared" ca="1" si="102"/>
        <v>-2.771199433482252E-14</v>
      </c>
      <c r="AY41" s="4">
        <f t="shared" ca="1" si="102"/>
        <v>-2.771199433482252E-14</v>
      </c>
      <c r="AZ41" s="4">
        <f t="shared" ca="1" si="102"/>
        <v>-2.771199433482252E-14</v>
      </c>
      <c r="BA41" s="4">
        <f t="shared" ca="1" si="102"/>
        <v>-2.771199433482252E-14</v>
      </c>
      <c r="BB41" s="4">
        <f t="shared" ca="1" si="102"/>
        <v>-2.771199433482252E-14</v>
      </c>
      <c r="BC41" s="4">
        <f t="shared" ca="1" si="102"/>
        <v>-2.771199433482252E-14</v>
      </c>
      <c r="BD41" s="4">
        <f t="shared" ca="1" si="102"/>
        <v>-2.771199433482252E-14</v>
      </c>
      <c r="BE41" s="4">
        <f t="shared" ca="1" si="102"/>
        <v>-2.771199433482252E-14</v>
      </c>
      <c r="BF41" s="4">
        <f t="shared" ca="1" si="102"/>
        <v>-2.771199433482252E-14</v>
      </c>
      <c r="BG41" s="4">
        <f t="shared" ca="1" si="102"/>
        <v>-2.771199433482252E-14</v>
      </c>
      <c r="BH41" s="4">
        <f t="shared" ca="1" si="102"/>
        <v>-2.771199433482252E-14</v>
      </c>
      <c r="BI41" s="4">
        <f t="shared" ca="1" si="102"/>
        <v>-2.771199433482252E-14</v>
      </c>
      <c r="BJ41" s="4">
        <f t="shared" ca="1" si="102"/>
        <v>-2.771199433482252E-14</v>
      </c>
      <c r="BK41" s="4">
        <f t="shared" ca="1" si="102"/>
        <v>-2.771199433482252E-14</v>
      </c>
      <c r="BL41" s="4">
        <f t="shared" ca="1" si="102"/>
        <v>-2.771199433482252E-14</v>
      </c>
      <c r="BM41" s="4">
        <f t="shared" ca="1" si="102"/>
        <v>-2.771199433482252E-14</v>
      </c>
      <c r="BN41" s="4">
        <f t="shared" ca="1" si="102"/>
        <v>-2.771199433482252E-14</v>
      </c>
      <c r="BO41" s="4">
        <f t="shared" ref="BO41:BR41" ca="1" si="103">BO21</f>
        <v>-2.771199433482252E-14</v>
      </c>
      <c r="BP41" s="4">
        <f t="shared" ca="1" si="103"/>
        <v>-2.771199433482252E-14</v>
      </c>
      <c r="BQ41" s="4">
        <f t="shared" ca="1" si="103"/>
        <v>-2.771199433482252E-14</v>
      </c>
      <c r="BR41" s="4">
        <f t="shared" ca="1" si="103"/>
        <v>-2.771199433482252E-14</v>
      </c>
      <c r="BS41" s="4">
        <f t="shared" ref="BS41:BV41" ca="1" si="104">BS21</f>
        <v>-2.771199433482252E-14</v>
      </c>
      <c r="BT41" s="4">
        <f t="shared" ca="1" si="104"/>
        <v>-2.771199433482252E-14</v>
      </c>
      <c r="BU41" s="4">
        <f t="shared" ca="1" si="104"/>
        <v>-2.771199433482252E-14</v>
      </c>
      <c r="BV41" s="4">
        <f t="shared" ca="1" si="104"/>
        <v>-2.771199433482252E-14</v>
      </c>
      <c r="BW41" s="4">
        <f t="shared" ref="BW41:CD41" ca="1" si="105">BW21</f>
        <v>-2.771199433482252E-14</v>
      </c>
      <c r="BX41" s="4">
        <f t="shared" ca="1" si="105"/>
        <v>-2.771199433482252E-14</v>
      </c>
      <c r="BY41" s="4">
        <f t="shared" ca="1" si="105"/>
        <v>-2.771199433482252E-14</v>
      </c>
      <c r="BZ41" s="4">
        <f t="shared" ca="1" si="105"/>
        <v>-2.771199433482252E-14</v>
      </c>
      <c r="CA41" s="4">
        <f t="shared" ca="1" si="105"/>
        <v>-2.771199433482252E-14</v>
      </c>
      <c r="CB41" s="4">
        <f t="shared" ca="1" si="105"/>
        <v>-2.771199433482252E-14</v>
      </c>
      <c r="CC41" s="4">
        <f t="shared" ca="1" si="105"/>
        <v>-2.771199433482252E-14</v>
      </c>
      <c r="CD41" s="4">
        <f t="shared" ca="1" si="105"/>
        <v>-2.771199433482252E-14</v>
      </c>
      <c r="CE41" s="4">
        <f t="shared" ref="CE41:CQ41" ca="1" si="106">CE21</f>
        <v>-2.771199433482252E-14</v>
      </c>
      <c r="CF41" s="4">
        <f t="shared" ca="1" si="106"/>
        <v>-2.771199433482252E-14</v>
      </c>
      <c r="CG41" s="4">
        <f t="shared" ca="1" si="106"/>
        <v>-2.771199433482252E-14</v>
      </c>
      <c r="CH41" s="4">
        <f t="shared" ca="1" si="106"/>
        <v>-2.771199433482252E-14</v>
      </c>
      <c r="CI41" s="4">
        <f t="shared" ca="1" si="106"/>
        <v>-2.771199433482252E-14</v>
      </c>
      <c r="CJ41" s="4">
        <f t="shared" ca="1" si="106"/>
        <v>-2.771199433482252E-14</v>
      </c>
      <c r="CK41" s="4">
        <f t="shared" ca="1" si="106"/>
        <v>-2.771199433482252E-14</v>
      </c>
      <c r="CL41" s="4">
        <f t="shared" ca="1" si="106"/>
        <v>-2.771199433482252E-14</v>
      </c>
      <c r="CM41" s="4">
        <f t="shared" ca="1" si="106"/>
        <v>-2.771199433482252E-14</v>
      </c>
      <c r="CN41" s="4">
        <f t="shared" ca="1" si="106"/>
        <v>-2.771199433482252E-14</v>
      </c>
      <c r="CO41" s="4">
        <f t="shared" ca="1" si="106"/>
        <v>-2.771199433482252E-14</v>
      </c>
      <c r="CP41" s="4">
        <f t="shared" ca="1" si="106"/>
        <v>-2.771199433482252E-14</v>
      </c>
      <c r="CQ41" s="4">
        <f t="shared" ca="1" si="106"/>
        <v>-2.771199433482252E-14</v>
      </c>
      <c r="CR41" s="4">
        <f t="shared" ref="CR41:CX41" ca="1" si="107">CR21</f>
        <v>-2.771199433482252E-14</v>
      </c>
      <c r="CS41" s="4">
        <f t="shared" ca="1" si="107"/>
        <v>-2.771199433482252E-14</v>
      </c>
      <c r="CT41" s="4">
        <f t="shared" ca="1" si="107"/>
        <v>-2.771199433482252E-14</v>
      </c>
      <c r="CU41" s="4">
        <f t="shared" ca="1" si="107"/>
        <v>-2.771199433482252E-14</v>
      </c>
      <c r="CV41" s="4">
        <f t="shared" ca="1" si="107"/>
        <v>-2.771199433482252E-14</v>
      </c>
      <c r="CW41" s="4">
        <f t="shared" ca="1" si="107"/>
        <v>-2.771199433482252E-14</v>
      </c>
      <c r="CX41" s="4">
        <f t="shared" ca="1" si="107"/>
        <v>-2.771199433482252E-14</v>
      </c>
    </row>
    <row r="42" spans="1:102">
      <c r="A42" s="26" t="s">
        <v>341</v>
      </c>
      <c r="C42" s="4">
        <f t="shared" ref="C42:BN42" ca="1" si="108">-(DEBT*DEBT_INT_RATE)*C37</f>
        <v>-0.28753118540668926</v>
      </c>
      <c r="D42" s="4">
        <f t="shared" ca="1" si="108"/>
        <v>-0.52522363200955235</v>
      </c>
      <c r="E42" s="4">
        <f t="shared" ca="1" si="108"/>
        <v>2.5350666180023103</v>
      </c>
      <c r="F42" s="4">
        <f t="shared" ca="1" si="108"/>
        <v>-11.307681279100578</v>
      </c>
      <c r="G42" s="4">
        <f t="shared" ca="1" si="108"/>
        <v>-55.529067510095651</v>
      </c>
      <c r="H42" s="4">
        <f t="shared" ca="1" si="108"/>
        <v>-120.26511820781037</v>
      </c>
      <c r="I42" s="4">
        <f t="shared" ca="1" si="108"/>
        <v>-182.18389558794539</v>
      </c>
      <c r="J42" s="4">
        <f t="shared" ca="1" si="108"/>
        <v>-202.25342375298774</v>
      </c>
      <c r="K42" s="4">
        <f t="shared" ca="1" si="108"/>
        <v>-193.5235865970466</v>
      </c>
      <c r="L42" s="4">
        <f t="shared" ca="1" si="108"/>
        <v>-185.22618842069988</v>
      </c>
      <c r="M42" s="4">
        <f t="shared" ca="1" si="108"/>
        <v>-177.27681653688464</v>
      </c>
      <c r="N42" s="4">
        <f t="shared" ca="1" si="108"/>
        <v>-169.55857798192753</v>
      </c>
      <c r="O42" s="4">
        <f t="shared" ca="1" si="108"/>
        <v>-161.94616052341851</v>
      </c>
      <c r="P42" s="4">
        <f t="shared" ca="1" si="108"/>
        <v>-154.35630680747192</v>
      </c>
      <c r="Q42" s="4">
        <f t="shared" ca="1" si="108"/>
        <v>-146.76573904903921</v>
      </c>
      <c r="R42" s="4">
        <f t="shared" ca="1" si="108"/>
        <v>-139.17517129060653</v>
      </c>
      <c r="S42" s="4">
        <f t="shared" ca="1" si="108"/>
        <v>-131.58460353217382</v>
      </c>
      <c r="T42" s="4">
        <f t="shared" ca="1" si="108"/>
        <v>-123.9940357737411</v>
      </c>
      <c r="U42" s="4">
        <f t="shared" ca="1" si="108"/>
        <v>-116.50944533545244</v>
      </c>
      <c r="V42" s="4">
        <f t="shared" ca="1" si="108"/>
        <v>-109.44781131602042</v>
      </c>
      <c r="W42" s="4">
        <f t="shared" ca="1" si="108"/>
        <v>-103.20905327283134</v>
      </c>
      <c r="X42" s="4">
        <f t="shared" ca="1" si="108"/>
        <v>-97.98237904951732</v>
      </c>
      <c r="Y42" s="4">
        <f t="shared" ca="1" si="108"/>
        <v>-93.472603482302176</v>
      </c>
      <c r="Z42" s="4">
        <f t="shared" ca="1" si="108"/>
        <v>-89.173470448502542</v>
      </c>
      <c r="AA42" s="4">
        <f t="shared" ca="1" si="108"/>
        <v>-84.874337414702921</v>
      </c>
      <c r="AB42" s="4">
        <f t="shared" ca="1" si="108"/>
        <v>-80.575204380903301</v>
      </c>
      <c r="AC42" s="4">
        <f t="shared" ca="1" si="108"/>
        <v>-76.276071347103667</v>
      </c>
      <c r="AD42" s="4">
        <f t="shared" ca="1" si="108"/>
        <v>-71.976938313304046</v>
      </c>
      <c r="AE42" s="4">
        <f t="shared" ca="1" si="108"/>
        <v>-67.677805279504426</v>
      </c>
      <c r="AF42" s="4">
        <f t="shared" ca="1" si="108"/>
        <v>-63.378672245704799</v>
      </c>
      <c r="AG42" s="4">
        <f t="shared" ca="1" si="108"/>
        <v>-59.079539211905164</v>
      </c>
      <c r="AH42" s="4">
        <f t="shared" ca="1" si="108"/>
        <v>-54.780406178105537</v>
      </c>
      <c r="AI42" s="4">
        <f t="shared" ca="1" si="108"/>
        <v>-50.481273144305923</v>
      </c>
      <c r="AJ42" s="4">
        <f t="shared" ca="1" si="108"/>
        <v>-46.182140110506282</v>
      </c>
      <c r="AK42" s="4">
        <f t="shared" ca="1" si="108"/>
        <v>-41.883007076706633</v>
      </c>
      <c r="AL42" s="4">
        <f t="shared" ca="1" si="108"/>
        <v>-37.583874042906992</v>
      </c>
      <c r="AM42" s="4">
        <f t="shared" ca="1" si="108"/>
        <v>-33.28474100910735</v>
      </c>
      <c r="AN42" s="4">
        <f t="shared" ca="1" si="108"/>
        <v>-28.985607975307708</v>
      </c>
      <c r="AO42" s="4">
        <f t="shared" ca="1" si="108"/>
        <v>-24.68647494150806</v>
      </c>
      <c r="AP42" s="4">
        <f t="shared" ca="1" si="108"/>
        <v>-20.387341907708421</v>
      </c>
      <c r="AQ42" s="4">
        <f t="shared" ca="1" si="108"/>
        <v>-16.088208873908773</v>
      </c>
      <c r="AR42" s="4">
        <f t="shared" ca="1" si="108"/>
        <v>-11.789075840109131</v>
      </c>
      <c r="AS42" s="4">
        <f t="shared" ca="1" si="108"/>
        <v>-7.6284832139707124</v>
      </c>
      <c r="AT42" s="4">
        <f t="shared" ca="1" si="108"/>
        <v>-4.0203369475043678</v>
      </c>
      <c r="AU42" s="4">
        <f t="shared" ca="1" si="108"/>
        <v>-1.4869739394879447</v>
      </c>
      <c r="AV42" s="4">
        <f t="shared" ca="1" si="108"/>
        <v>-0.27536554434965982</v>
      </c>
      <c r="AW42" s="4">
        <f t="shared" ca="1" si="108"/>
        <v>-5.1961112619215991E-14</v>
      </c>
      <c r="AX42" s="4">
        <f t="shared" ca="1" si="108"/>
        <v>-5.1961112619215991E-14</v>
      </c>
      <c r="AY42" s="4">
        <f t="shared" ca="1" si="108"/>
        <v>-5.1961112619215991E-14</v>
      </c>
      <c r="AZ42" s="4">
        <f t="shared" ca="1" si="108"/>
        <v>-5.1961112619215991E-14</v>
      </c>
      <c r="BA42" s="4">
        <f t="shared" ca="1" si="108"/>
        <v>-5.1961112619215991E-14</v>
      </c>
      <c r="BB42" s="4">
        <f t="shared" ca="1" si="108"/>
        <v>-5.1961112619215991E-14</v>
      </c>
      <c r="BC42" s="4">
        <f t="shared" ca="1" si="108"/>
        <v>-5.1961112619215991E-14</v>
      </c>
      <c r="BD42" s="4">
        <f t="shared" ca="1" si="108"/>
        <v>-5.1961112619215991E-14</v>
      </c>
      <c r="BE42" s="4">
        <f t="shared" ca="1" si="108"/>
        <v>-5.1961112619215991E-14</v>
      </c>
      <c r="BF42" s="4">
        <f t="shared" ca="1" si="108"/>
        <v>-5.1961112619215991E-14</v>
      </c>
      <c r="BG42" s="4">
        <f t="shared" ca="1" si="108"/>
        <v>-5.1961112619215991E-14</v>
      </c>
      <c r="BH42" s="4">
        <f t="shared" ca="1" si="108"/>
        <v>-5.1961112619215991E-14</v>
      </c>
      <c r="BI42" s="4">
        <f t="shared" ca="1" si="108"/>
        <v>-5.1961112619215991E-14</v>
      </c>
      <c r="BJ42" s="4">
        <f t="shared" ca="1" si="108"/>
        <v>-5.1961112619215991E-14</v>
      </c>
      <c r="BK42" s="4">
        <f t="shared" ca="1" si="108"/>
        <v>-5.1961112619215991E-14</v>
      </c>
      <c r="BL42" s="4">
        <f t="shared" ca="1" si="108"/>
        <v>-5.1961112619215991E-14</v>
      </c>
      <c r="BM42" s="4">
        <f t="shared" ca="1" si="108"/>
        <v>-5.1961112619215991E-14</v>
      </c>
      <c r="BN42" s="4">
        <f t="shared" ca="1" si="108"/>
        <v>-5.1961112619215991E-14</v>
      </c>
      <c r="BO42" s="4">
        <f t="shared" ref="BO42:BR42" ca="1" si="109">-(DEBT*DEBT_INT_RATE)*BO37</f>
        <v>-5.1961112619215991E-14</v>
      </c>
      <c r="BP42" s="4">
        <f t="shared" ca="1" si="109"/>
        <v>-5.1961112619215991E-14</v>
      </c>
      <c r="BQ42" s="4">
        <f t="shared" ca="1" si="109"/>
        <v>-5.1961112619215991E-14</v>
      </c>
      <c r="BR42" s="4">
        <f t="shared" ca="1" si="109"/>
        <v>-5.1961112619215991E-14</v>
      </c>
      <c r="BS42" s="4">
        <f t="shared" ref="BS42:BV42" ca="1" si="110">-(DEBT*DEBT_INT_RATE)*BS37</f>
        <v>-5.1961112619215991E-14</v>
      </c>
      <c r="BT42" s="4">
        <f t="shared" ca="1" si="110"/>
        <v>-5.1961112619215991E-14</v>
      </c>
      <c r="BU42" s="4">
        <f t="shared" ca="1" si="110"/>
        <v>-5.1961112619215991E-14</v>
      </c>
      <c r="BV42" s="4">
        <f t="shared" ca="1" si="110"/>
        <v>-5.1961112619215991E-14</v>
      </c>
      <c r="BW42" s="4">
        <f t="shared" ref="BW42:CD42" ca="1" si="111">-(DEBT*DEBT_INT_RATE)*BW37</f>
        <v>-5.1961112619215991E-14</v>
      </c>
      <c r="BX42" s="4">
        <f t="shared" ca="1" si="111"/>
        <v>-5.1961112619215991E-14</v>
      </c>
      <c r="BY42" s="4">
        <f t="shared" ca="1" si="111"/>
        <v>-5.1961112619215991E-14</v>
      </c>
      <c r="BZ42" s="4">
        <f t="shared" ca="1" si="111"/>
        <v>-5.1961112619215991E-14</v>
      </c>
      <c r="CA42" s="4">
        <f t="shared" ca="1" si="111"/>
        <v>-5.1961112619215991E-14</v>
      </c>
      <c r="CB42" s="4">
        <f t="shared" ca="1" si="111"/>
        <v>-5.1961112619215991E-14</v>
      </c>
      <c r="CC42" s="4">
        <f t="shared" ca="1" si="111"/>
        <v>-5.1961112619215991E-14</v>
      </c>
      <c r="CD42" s="4">
        <f t="shared" ca="1" si="111"/>
        <v>-5.1961112619215991E-14</v>
      </c>
      <c r="CE42" s="4">
        <f t="shared" ref="CE42:CQ42" ca="1" si="112">-(DEBT*DEBT_INT_RATE)*CE37</f>
        <v>-5.1961112619215991E-14</v>
      </c>
      <c r="CF42" s="4">
        <f t="shared" ca="1" si="112"/>
        <v>-5.1961112619215991E-14</v>
      </c>
      <c r="CG42" s="4">
        <f t="shared" ca="1" si="112"/>
        <v>-5.1961112619215991E-14</v>
      </c>
      <c r="CH42" s="4">
        <f t="shared" ca="1" si="112"/>
        <v>-5.1961112619215991E-14</v>
      </c>
      <c r="CI42" s="4">
        <f t="shared" ca="1" si="112"/>
        <v>-5.1961112619215991E-14</v>
      </c>
      <c r="CJ42" s="4">
        <f t="shared" ca="1" si="112"/>
        <v>-5.1961112619215991E-14</v>
      </c>
      <c r="CK42" s="4">
        <f t="shared" ca="1" si="112"/>
        <v>-5.1961112619215991E-14</v>
      </c>
      <c r="CL42" s="4">
        <f t="shared" ca="1" si="112"/>
        <v>-5.1961112619215991E-14</v>
      </c>
      <c r="CM42" s="4">
        <f t="shared" ca="1" si="112"/>
        <v>-5.1961112619215991E-14</v>
      </c>
      <c r="CN42" s="4">
        <f t="shared" ca="1" si="112"/>
        <v>-5.1961112619215991E-14</v>
      </c>
      <c r="CO42" s="4">
        <f t="shared" ca="1" si="112"/>
        <v>-5.1961112619215991E-14</v>
      </c>
      <c r="CP42" s="4">
        <f t="shared" ca="1" si="112"/>
        <v>-5.1961112619215991E-14</v>
      </c>
      <c r="CQ42" s="4">
        <f t="shared" ca="1" si="112"/>
        <v>-5.1961112619215991E-14</v>
      </c>
      <c r="CR42" s="4">
        <f t="shared" ref="CR42:CX42" ca="1" si="113">-(DEBT*DEBT_INT_RATE)*CR37</f>
        <v>-5.1961112619215991E-14</v>
      </c>
      <c r="CS42" s="4">
        <f t="shared" ca="1" si="113"/>
        <v>-5.1961112619215991E-14</v>
      </c>
      <c r="CT42" s="4">
        <f t="shared" ca="1" si="113"/>
        <v>-5.1961112619215991E-14</v>
      </c>
      <c r="CU42" s="4">
        <f t="shared" ca="1" si="113"/>
        <v>-5.1961112619215991E-14</v>
      </c>
      <c r="CV42" s="4">
        <f t="shared" ca="1" si="113"/>
        <v>-5.1961112619215991E-14</v>
      </c>
      <c r="CW42" s="4">
        <f t="shared" ca="1" si="113"/>
        <v>-5.1961112619215991E-14</v>
      </c>
      <c r="CX42" s="4">
        <f t="shared" ca="1" si="113"/>
        <v>-5.1961112619215991E-14</v>
      </c>
    </row>
    <row r="43" spans="1:102">
      <c r="A43" s="38" t="s">
        <v>331</v>
      </c>
      <c r="B43" s="7"/>
      <c r="C43" s="268">
        <f t="shared" ref="C43:AH43" ca="1" si="114">-SUM(C41:C42)*(FederalIncomeTax+StateIncomeTax)</f>
        <v>0.18577173330896896</v>
      </c>
      <c r="D43" s="268">
        <f t="shared" ca="1" si="114"/>
        <v>0.2253103302943833</v>
      </c>
      <c r="E43" s="268">
        <f t="shared" ca="1" si="114"/>
        <v>-1.7321544827820765</v>
      </c>
      <c r="F43" s="268">
        <f t="shared" ca="1" si="114"/>
        <v>13.263868118514484</v>
      </c>
      <c r="G43" s="268">
        <f t="shared" ca="1" si="114"/>
        <v>49.712031281275692</v>
      </c>
      <c r="H43" s="268">
        <f t="shared" ca="1" si="114"/>
        <v>104.03587930312099</v>
      </c>
      <c r="I43" s="268">
        <f t="shared" ca="1" si="114"/>
        <v>152.76756317335816</v>
      </c>
      <c r="J43" s="268">
        <f t="shared" ca="1" si="114"/>
        <v>166.19037033223751</v>
      </c>
      <c r="K43" s="268">
        <f t="shared" ca="1" si="114"/>
        <v>162.87636404865967</v>
      </c>
      <c r="L43" s="268">
        <f t="shared" ca="1" si="114"/>
        <v>159.67025129049068</v>
      </c>
      <c r="M43" s="268">
        <f t="shared" ca="1" si="114"/>
        <v>156.55097109230826</v>
      </c>
      <c r="N43" s="268">
        <f t="shared" ca="1" si="114"/>
        <v>153.48935865967599</v>
      </c>
      <c r="O43" s="268">
        <f t="shared" ca="1" si="114"/>
        <v>150.45414859060747</v>
      </c>
      <c r="P43" s="268">
        <f t="shared" ca="1" si="114"/>
        <v>147.42456817530831</v>
      </c>
      <c r="Q43" s="268">
        <f t="shared" ca="1" si="114"/>
        <v>144.39480960640884</v>
      </c>
      <c r="R43" s="268">
        <f t="shared" ca="1" si="114"/>
        <v>141.36505103750937</v>
      </c>
      <c r="S43" s="268">
        <f t="shared" ca="1" si="114"/>
        <v>138.33529246860994</v>
      </c>
      <c r="T43" s="268">
        <f t="shared" ca="1" si="114"/>
        <v>135.30553389971047</v>
      </c>
      <c r="U43" s="268">
        <f t="shared" ca="1" si="114"/>
        <v>132.30221667218697</v>
      </c>
      <c r="V43" s="268">
        <f t="shared" ca="1" si="114"/>
        <v>129.40442707116816</v>
      </c>
      <c r="W43" s="268">
        <f t="shared" ca="1" si="114"/>
        <v>126.71194502622198</v>
      </c>
      <c r="X43" s="268">
        <f t="shared" ca="1" si="114"/>
        <v>124.27197789433464</v>
      </c>
      <c r="Y43" s="268">
        <f t="shared" ca="1" si="114"/>
        <v>122.01087697714397</v>
      </c>
      <c r="Z43" s="268">
        <f t="shared" ca="1" si="114"/>
        <v>119.80233137204046</v>
      </c>
      <c r="AA43" s="268">
        <f t="shared" ca="1" si="114"/>
        <v>117.59378576693695</v>
      </c>
      <c r="AB43" s="268">
        <f t="shared" ca="1" si="114"/>
        <v>115.38524016183345</v>
      </c>
      <c r="AC43" s="268">
        <f t="shared" ca="1" si="114"/>
        <v>113.17669455672993</v>
      </c>
      <c r="AD43" s="268">
        <f t="shared" ca="1" si="114"/>
        <v>110.96814895162645</v>
      </c>
      <c r="AE43" s="268">
        <f t="shared" ca="1" si="114"/>
        <v>108.75960334652292</v>
      </c>
      <c r="AF43" s="268">
        <f t="shared" ca="1" si="114"/>
        <v>106.55105774141944</v>
      </c>
      <c r="AG43" s="268">
        <f t="shared" ca="1" si="114"/>
        <v>104.34251213631592</v>
      </c>
      <c r="AH43" s="268">
        <f t="shared" ca="1" si="114"/>
        <v>102.13396653121241</v>
      </c>
      <c r="AI43" s="268">
        <f t="shared" ref="AI43:BN43" ca="1" si="115">-SUM(AI41:AI42)*(FederalIncomeTax+StateIncomeTax)</f>
        <v>99.925420926108913</v>
      </c>
      <c r="AJ43" s="268">
        <f t="shared" ca="1" si="115"/>
        <v>97.716875321005389</v>
      </c>
      <c r="AK43" s="268">
        <f t="shared" ca="1" si="115"/>
        <v>95.50832971590188</v>
      </c>
      <c r="AL43" s="268">
        <f t="shared" ca="1" si="115"/>
        <v>93.29978411079837</v>
      </c>
      <c r="AM43" s="268">
        <f t="shared" ca="1" si="115"/>
        <v>91.091238505694861</v>
      </c>
      <c r="AN43" s="268">
        <f t="shared" ca="1" si="115"/>
        <v>88.882692900591337</v>
      </c>
      <c r="AO43" s="268">
        <f t="shared" ca="1" si="115"/>
        <v>86.674147295487828</v>
      </c>
      <c r="AP43" s="268">
        <f t="shared" ca="1" si="115"/>
        <v>84.465601690384318</v>
      </c>
      <c r="AQ43" s="268">
        <f t="shared" ca="1" si="115"/>
        <v>82.257056085280823</v>
      </c>
      <c r="AR43" s="268">
        <f t="shared" ca="1" si="115"/>
        <v>80.048510480177299</v>
      </c>
      <c r="AS43" s="268">
        <f t="shared" ca="1" si="115"/>
        <v>73.142306702101862</v>
      </c>
      <c r="AT43" s="268">
        <f t="shared" ca="1" si="115"/>
        <v>57.041289991130093</v>
      </c>
      <c r="AU43" s="268">
        <f t="shared" ca="1" si="115"/>
        <v>32.991177626028019</v>
      </c>
      <c r="AV43" s="268">
        <f t="shared" ca="1" si="115"/>
        <v>9.6200754981870436</v>
      </c>
      <c r="AW43" s="268">
        <f t="shared" ca="1" si="115"/>
        <v>1.9878440185032607E-14</v>
      </c>
      <c r="AX43" s="268">
        <f t="shared" ca="1" si="115"/>
        <v>1.9878440185032607E-14</v>
      </c>
      <c r="AY43" s="268">
        <f t="shared" ca="1" si="115"/>
        <v>1.9878440185032607E-14</v>
      </c>
      <c r="AZ43" s="268">
        <f t="shared" ca="1" si="115"/>
        <v>1.9878440185032607E-14</v>
      </c>
      <c r="BA43" s="268">
        <f t="shared" ca="1" si="115"/>
        <v>1.9878440185032607E-14</v>
      </c>
      <c r="BB43" s="268">
        <f t="shared" ca="1" si="115"/>
        <v>1.9878440185032607E-14</v>
      </c>
      <c r="BC43" s="268">
        <f t="shared" ca="1" si="115"/>
        <v>1.9878440185032607E-14</v>
      </c>
      <c r="BD43" s="268">
        <f t="shared" ca="1" si="115"/>
        <v>1.9878440185032607E-14</v>
      </c>
      <c r="BE43" s="268">
        <f t="shared" ca="1" si="115"/>
        <v>1.9878440185032607E-14</v>
      </c>
      <c r="BF43" s="268">
        <f t="shared" ca="1" si="115"/>
        <v>1.9878440185032607E-14</v>
      </c>
      <c r="BG43" s="268">
        <f t="shared" ca="1" si="115"/>
        <v>1.9878440185032607E-14</v>
      </c>
      <c r="BH43" s="268">
        <f t="shared" ca="1" si="115"/>
        <v>1.9878440185032607E-14</v>
      </c>
      <c r="BI43" s="268">
        <f t="shared" ca="1" si="115"/>
        <v>1.9878440185032607E-14</v>
      </c>
      <c r="BJ43" s="268">
        <f t="shared" ca="1" si="115"/>
        <v>1.9878440185032607E-14</v>
      </c>
      <c r="BK43" s="268">
        <f t="shared" ca="1" si="115"/>
        <v>1.9878440185032607E-14</v>
      </c>
      <c r="BL43" s="268">
        <f t="shared" ca="1" si="115"/>
        <v>1.9878440185032607E-14</v>
      </c>
      <c r="BM43" s="268">
        <f t="shared" ca="1" si="115"/>
        <v>1.9878440185032607E-14</v>
      </c>
      <c r="BN43" s="268">
        <f t="shared" ca="1" si="115"/>
        <v>1.9878440185032607E-14</v>
      </c>
      <c r="BO43" s="268">
        <f t="shared" ref="BO43:CQ43" ca="1" si="116">-SUM(BO41:BO42)*(FederalIncomeTax+StateIncomeTax)</f>
        <v>1.9878440185032607E-14</v>
      </c>
      <c r="BP43" s="268">
        <f t="shared" ca="1" si="116"/>
        <v>1.9878440185032607E-14</v>
      </c>
      <c r="BQ43" s="268">
        <f t="shared" ca="1" si="116"/>
        <v>1.9878440185032607E-14</v>
      </c>
      <c r="BR43" s="268">
        <f t="shared" ca="1" si="116"/>
        <v>1.9878440185032607E-14</v>
      </c>
      <c r="BS43" s="268">
        <f t="shared" ca="1" si="116"/>
        <v>1.9878440185032607E-14</v>
      </c>
      <c r="BT43" s="268">
        <f t="shared" ca="1" si="116"/>
        <v>1.9878440185032607E-14</v>
      </c>
      <c r="BU43" s="268">
        <f t="shared" ca="1" si="116"/>
        <v>1.9878440185032607E-14</v>
      </c>
      <c r="BV43" s="268">
        <f t="shared" ca="1" si="116"/>
        <v>1.9878440185032607E-14</v>
      </c>
      <c r="BW43" s="268">
        <f t="shared" ca="1" si="116"/>
        <v>1.9878440185032607E-14</v>
      </c>
      <c r="BX43" s="268">
        <f t="shared" ca="1" si="116"/>
        <v>1.9878440185032607E-14</v>
      </c>
      <c r="BY43" s="268">
        <f t="shared" ca="1" si="116"/>
        <v>1.9878440185032607E-14</v>
      </c>
      <c r="BZ43" s="268">
        <f t="shared" ca="1" si="116"/>
        <v>1.9878440185032607E-14</v>
      </c>
      <c r="CA43" s="268">
        <f t="shared" ca="1" si="116"/>
        <v>1.9878440185032607E-14</v>
      </c>
      <c r="CB43" s="268">
        <f t="shared" ca="1" si="116"/>
        <v>1.9878440185032607E-14</v>
      </c>
      <c r="CC43" s="268">
        <f t="shared" ca="1" si="116"/>
        <v>1.9878440185032607E-14</v>
      </c>
      <c r="CD43" s="268">
        <f t="shared" ca="1" si="116"/>
        <v>1.9878440185032607E-14</v>
      </c>
      <c r="CE43" s="268">
        <f t="shared" ca="1" si="116"/>
        <v>1.9878440185032607E-14</v>
      </c>
      <c r="CF43" s="268">
        <f t="shared" ca="1" si="116"/>
        <v>1.9878440185032607E-14</v>
      </c>
      <c r="CG43" s="268">
        <f t="shared" ca="1" si="116"/>
        <v>1.9878440185032607E-14</v>
      </c>
      <c r="CH43" s="268">
        <f t="shared" ca="1" si="116"/>
        <v>1.9878440185032607E-14</v>
      </c>
      <c r="CI43" s="268">
        <f t="shared" ca="1" si="116"/>
        <v>1.9878440185032607E-14</v>
      </c>
      <c r="CJ43" s="268">
        <f t="shared" ca="1" si="116"/>
        <v>1.9878440185032607E-14</v>
      </c>
      <c r="CK43" s="268">
        <f t="shared" ca="1" si="116"/>
        <v>1.9878440185032607E-14</v>
      </c>
      <c r="CL43" s="268">
        <f t="shared" ca="1" si="116"/>
        <v>1.9878440185032607E-14</v>
      </c>
      <c r="CM43" s="268">
        <f t="shared" ca="1" si="116"/>
        <v>1.9878440185032607E-14</v>
      </c>
      <c r="CN43" s="268">
        <f t="shared" ca="1" si="116"/>
        <v>1.9878440185032607E-14</v>
      </c>
      <c r="CO43" s="268">
        <f t="shared" ca="1" si="116"/>
        <v>1.9878440185032607E-14</v>
      </c>
      <c r="CP43" s="268">
        <f t="shared" ca="1" si="116"/>
        <v>1.9878440185032607E-14</v>
      </c>
      <c r="CQ43" s="268">
        <f t="shared" ca="1" si="116"/>
        <v>1.9878440185032607E-14</v>
      </c>
      <c r="CR43" s="268">
        <f t="shared" ref="CR43:CX43" ca="1" si="117">-SUM(CR41:CR42)*(FederalIncomeTax+StateIncomeTax)</f>
        <v>1.9878440185032607E-14</v>
      </c>
      <c r="CS43" s="268">
        <f t="shared" ca="1" si="117"/>
        <v>1.9878440185032607E-14</v>
      </c>
      <c r="CT43" s="268">
        <f t="shared" ca="1" si="117"/>
        <v>1.9878440185032607E-14</v>
      </c>
      <c r="CU43" s="268">
        <f t="shared" ca="1" si="117"/>
        <v>1.9878440185032607E-14</v>
      </c>
      <c r="CV43" s="268">
        <f t="shared" ca="1" si="117"/>
        <v>1.9878440185032607E-14</v>
      </c>
      <c r="CW43" s="268">
        <f t="shared" ca="1" si="117"/>
        <v>1.9878440185032607E-14</v>
      </c>
      <c r="CX43" s="268">
        <f t="shared" ca="1" si="117"/>
        <v>1.9878440185032607E-14</v>
      </c>
    </row>
    <row r="44" spans="1:102">
      <c r="A44" s="40" t="s">
        <v>332</v>
      </c>
      <c r="B44" s="41"/>
      <c r="C44" s="15">
        <f t="shared" ref="C44:BN44" ca="1" si="118">SUM(C41:C43)</f>
        <v>-0.55880435209772017</v>
      </c>
      <c r="D44" s="15">
        <f t="shared" ca="1" si="118"/>
        <v>-0.677737085715169</v>
      </c>
      <c r="E44" s="15">
        <f t="shared" ca="1" si="118"/>
        <v>5.2103484542202345</v>
      </c>
      <c r="F44" s="15">
        <f t="shared" ca="1" si="118"/>
        <v>-39.897927947675839</v>
      </c>
      <c r="G44" s="15">
        <f t="shared" ca="1" si="118"/>
        <v>-149.53458708055072</v>
      </c>
      <c r="H44" s="15">
        <f t="shared" ca="1" si="118"/>
        <v>-312.94159285367653</v>
      </c>
      <c r="I44" s="15">
        <f t="shared" ca="1" si="118"/>
        <v>-459.52727920483079</v>
      </c>
      <c r="J44" s="15">
        <f t="shared" ca="1" si="118"/>
        <v>-499.90329833404508</v>
      </c>
      <c r="K44" s="15">
        <f t="shared" ca="1" si="118"/>
        <v>-489.93471430268175</v>
      </c>
      <c r="L44" s="15">
        <f t="shared" ca="1" si="118"/>
        <v>-480.290675725504</v>
      </c>
      <c r="M44" s="15">
        <f t="shared" ca="1" si="118"/>
        <v>-470.90783088087119</v>
      </c>
      <c r="N44" s="15">
        <f t="shared" ca="1" si="118"/>
        <v>-461.69845159954639</v>
      </c>
      <c r="O44" s="15">
        <f t="shared" ca="1" si="118"/>
        <v>-452.56849105110587</v>
      </c>
      <c r="P44" s="15">
        <f t="shared" ca="1" si="118"/>
        <v>-443.45546459145851</v>
      </c>
      <c r="Q44" s="15">
        <f t="shared" ca="1" si="118"/>
        <v>-434.34190224292519</v>
      </c>
      <c r="R44" s="15">
        <f t="shared" ca="1" si="118"/>
        <v>-425.22833989439198</v>
      </c>
      <c r="S44" s="15">
        <f t="shared" ca="1" si="118"/>
        <v>-416.11477754585871</v>
      </c>
      <c r="T44" s="15">
        <f t="shared" ca="1" si="118"/>
        <v>-407.00121519732545</v>
      </c>
      <c r="U44" s="15">
        <f t="shared" ca="1" si="118"/>
        <v>-397.96718882756034</v>
      </c>
      <c r="V44" s="15">
        <f t="shared" ca="1" si="118"/>
        <v>-389.25059125014718</v>
      </c>
      <c r="W44" s="15">
        <f t="shared" ca="1" si="118"/>
        <v>-381.15156209290421</v>
      </c>
      <c r="X44" s="15">
        <f t="shared" ca="1" si="118"/>
        <v>-373.81210184247755</v>
      </c>
      <c r="Y44" s="15">
        <f t="shared" ca="1" si="118"/>
        <v>-367.01067403345314</v>
      </c>
      <c r="Z44" s="15">
        <f t="shared" ca="1" si="118"/>
        <v>-360.36733344575697</v>
      </c>
      <c r="AA44" s="15">
        <f t="shared" ca="1" si="118"/>
        <v>-353.72399285806085</v>
      </c>
      <c r="AB44" s="15">
        <f t="shared" ca="1" si="118"/>
        <v>-347.08065227036474</v>
      </c>
      <c r="AC44" s="15">
        <f t="shared" ca="1" si="118"/>
        <v>-340.43731168266856</v>
      </c>
      <c r="AD44" s="15">
        <f t="shared" ca="1" si="118"/>
        <v>-333.79397109497251</v>
      </c>
      <c r="AE44" s="15">
        <f t="shared" ca="1" si="118"/>
        <v>-327.15063050727639</v>
      </c>
      <c r="AF44" s="15">
        <f t="shared" ca="1" si="118"/>
        <v>-320.50728991958033</v>
      </c>
      <c r="AG44" s="15">
        <f t="shared" ca="1" si="118"/>
        <v>-313.86394933188416</v>
      </c>
      <c r="AH44" s="15">
        <f t="shared" ca="1" si="118"/>
        <v>-307.22060874418798</v>
      </c>
      <c r="AI44" s="15">
        <f t="shared" ca="1" si="118"/>
        <v>-300.57726815649193</v>
      </c>
      <c r="AJ44" s="15">
        <f t="shared" ca="1" si="118"/>
        <v>-293.93392756879581</v>
      </c>
      <c r="AK44" s="15">
        <f t="shared" ca="1" si="118"/>
        <v>-287.29058698109964</v>
      </c>
      <c r="AL44" s="15">
        <f t="shared" ca="1" si="118"/>
        <v>-280.64724639340352</v>
      </c>
      <c r="AM44" s="15">
        <f t="shared" ca="1" si="118"/>
        <v>-274.0039058057074</v>
      </c>
      <c r="AN44" s="15">
        <f t="shared" ca="1" si="118"/>
        <v>-267.36056521801123</v>
      </c>
      <c r="AO44" s="15">
        <f t="shared" ca="1" si="118"/>
        <v>-260.71722463031506</v>
      </c>
      <c r="AP44" s="15">
        <f t="shared" ca="1" si="118"/>
        <v>-254.07388404261897</v>
      </c>
      <c r="AQ44" s="15">
        <f t="shared" ca="1" si="118"/>
        <v>-247.43054345492286</v>
      </c>
      <c r="AR44" s="15">
        <f t="shared" ca="1" si="118"/>
        <v>-240.78720286722671</v>
      </c>
      <c r="AS44" s="15">
        <f t="shared" ca="1" si="118"/>
        <v>-220.01323118207398</v>
      </c>
      <c r="AT44" s="15">
        <f t="shared" ca="1" si="118"/>
        <v>-171.58111478293841</v>
      </c>
      <c r="AU44" s="15">
        <f t="shared" ca="1" si="118"/>
        <v>-99.237991215767636</v>
      </c>
      <c r="AV44" s="15">
        <f t="shared" ca="1" si="118"/>
        <v>-28.937341328213932</v>
      </c>
      <c r="AW44" s="15">
        <f t="shared" ca="1" si="118"/>
        <v>-5.9794666769005904E-14</v>
      </c>
      <c r="AX44" s="15">
        <f t="shared" ca="1" si="118"/>
        <v>-5.9794666769005904E-14</v>
      </c>
      <c r="AY44" s="15">
        <f t="shared" ca="1" si="118"/>
        <v>-5.9794666769005904E-14</v>
      </c>
      <c r="AZ44" s="15">
        <f t="shared" ca="1" si="118"/>
        <v>-5.9794666769005904E-14</v>
      </c>
      <c r="BA44" s="15">
        <f t="shared" ca="1" si="118"/>
        <v>-5.9794666769005904E-14</v>
      </c>
      <c r="BB44" s="15">
        <f t="shared" ca="1" si="118"/>
        <v>-5.9794666769005904E-14</v>
      </c>
      <c r="BC44" s="15">
        <f t="shared" ca="1" si="118"/>
        <v>-5.9794666769005904E-14</v>
      </c>
      <c r="BD44" s="15">
        <f t="shared" ca="1" si="118"/>
        <v>-5.9794666769005904E-14</v>
      </c>
      <c r="BE44" s="15">
        <f t="shared" ca="1" si="118"/>
        <v>-5.9794666769005904E-14</v>
      </c>
      <c r="BF44" s="15">
        <f t="shared" ca="1" si="118"/>
        <v>-5.9794666769005904E-14</v>
      </c>
      <c r="BG44" s="15">
        <f t="shared" ca="1" si="118"/>
        <v>-5.9794666769005904E-14</v>
      </c>
      <c r="BH44" s="15">
        <f t="shared" ca="1" si="118"/>
        <v>-5.9794666769005904E-14</v>
      </c>
      <c r="BI44" s="15">
        <f t="shared" ca="1" si="118"/>
        <v>-5.9794666769005904E-14</v>
      </c>
      <c r="BJ44" s="15">
        <f t="shared" ca="1" si="118"/>
        <v>-5.9794666769005904E-14</v>
      </c>
      <c r="BK44" s="15">
        <f t="shared" ca="1" si="118"/>
        <v>-5.9794666769005904E-14</v>
      </c>
      <c r="BL44" s="15">
        <f t="shared" ca="1" si="118"/>
        <v>-5.9794666769005904E-14</v>
      </c>
      <c r="BM44" s="15">
        <f t="shared" ca="1" si="118"/>
        <v>-5.9794666769005904E-14</v>
      </c>
      <c r="BN44" s="15">
        <f t="shared" ca="1" si="118"/>
        <v>-5.9794666769005904E-14</v>
      </c>
      <c r="BO44" s="15">
        <f t="shared" ref="BO44:BR44" ca="1" si="119">SUM(BO41:BO43)</f>
        <v>-5.9794666769005904E-14</v>
      </c>
      <c r="BP44" s="15">
        <f t="shared" ca="1" si="119"/>
        <v>-5.9794666769005904E-14</v>
      </c>
      <c r="BQ44" s="15">
        <f t="shared" ca="1" si="119"/>
        <v>-5.9794666769005904E-14</v>
      </c>
      <c r="BR44" s="15">
        <f t="shared" ca="1" si="119"/>
        <v>-5.9794666769005904E-14</v>
      </c>
      <c r="BS44" s="15">
        <f t="shared" ref="BS44:BV44" ca="1" si="120">SUM(BS41:BS43)</f>
        <v>-5.9794666769005904E-14</v>
      </c>
      <c r="BT44" s="15">
        <f t="shared" ca="1" si="120"/>
        <v>-5.9794666769005904E-14</v>
      </c>
      <c r="BU44" s="15">
        <f t="shared" ca="1" si="120"/>
        <v>-5.9794666769005904E-14</v>
      </c>
      <c r="BV44" s="15">
        <f t="shared" ca="1" si="120"/>
        <v>-5.9794666769005904E-14</v>
      </c>
      <c r="BW44" s="15">
        <f t="shared" ref="BW44:CD44" ca="1" si="121">SUM(BW41:BW43)</f>
        <v>-5.9794666769005904E-14</v>
      </c>
      <c r="BX44" s="15">
        <f t="shared" ca="1" si="121"/>
        <v>-5.9794666769005904E-14</v>
      </c>
      <c r="BY44" s="15">
        <f t="shared" ca="1" si="121"/>
        <v>-5.9794666769005904E-14</v>
      </c>
      <c r="BZ44" s="15">
        <f t="shared" ca="1" si="121"/>
        <v>-5.9794666769005904E-14</v>
      </c>
      <c r="CA44" s="15">
        <f t="shared" ca="1" si="121"/>
        <v>-5.9794666769005904E-14</v>
      </c>
      <c r="CB44" s="15">
        <f t="shared" ca="1" si="121"/>
        <v>-5.9794666769005904E-14</v>
      </c>
      <c r="CC44" s="15">
        <f t="shared" ca="1" si="121"/>
        <v>-5.9794666769005904E-14</v>
      </c>
      <c r="CD44" s="15">
        <f t="shared" ca="1" si="121"/>
        <v>-5.9794666769005904E-14</v>
      </c>
      <c r="CE44" s="15">
        <f t="shared" ref="CE44:CQ44" ca="1" si="122">SUM(CE41:CE43)</f>
        <v>-5.9794666769005904E-14</v>
      </c>
      <c r="CF44" s="15">
        <f t="shared" ca="1" si="122"/>
        <v>-5.9794666769005904E-14</v>
      </c>
      <c r="CG44" s="15">
        <f t="shared" ca="1" si="122"/>
        <v>-5.9794666769005904E-14</v>
      </c>
      <c r="CH44" s="15">
        <f t="shared" ca="1" si="122"/>
        <v>-5.9794666769005904E-14</v>
      </c>
      <c r="CI44" s="15">
        <f t="shared" ca="1" si="122"/>
        <v>-5.9794666769005904E-14</v>
      </c>
      <c r="CJ44" s="15">
        <f t="shared" ca="1" si="122"/>
        <v>-5.9794666769005904E-14</v>
      </c>
      <c r="CK44" s="15">
        <f t="shared" ca="1" si="122"/>
        <v>-5.9794666769005904E-14</v>
      </c>
      <c r="CL44" s="15">
        <f t="shared" ca="1" si="122"/>
        <v>-5.9794666769005904E-14</v>
      </c>
      <c r="CM44" s="15">
        <f t="shared" ca="1" si="122"/>
        <v>-5.9794666769005904E-14</v>
      </c>
      <c r="CN44" s="15">
        <f t="shared" ca="1" si="122"/>
        <v>-5.9794666769005904E-14</v>
      </c>
      <c r="CO44" s="15">
        <f t="shared" ca="1" si="122"/>
        <v>-5.9794666769005904E-14</v>
      </c>
      <c r="CP44" s="15">
        <f t="shared" ca="1" si="122"/>
        <v>-5.9794666769005904E-14</v>
      </c>
      <c r="CQ44" s="15">
        <f t="shared" ca="1" si="122"/>
        <v>-5.9794666769005904E-14</v>
      </c>
      <c r="CR44" s="15">
        <f t="shared" ref="CR44:CX44" ca="1" si="123">SUM(CR41:CR43)</f>
        <v>-5.9794666769005904E-14</v>
      </c>
      <c r="CS44" s="15">
        <f t="shared" ca="1" si="123"/>
        <v>-5.9794666769005904E-14</v>
      </c>
      <c r="CT44" s="15">
        <f t="shared" ca="1" si="123"/>
        <v>-5.9794666769005904E-14</v>
      </c>
      <c r="CU44" s="15">
        <f t="shared" ca="1" si="123"/>
        <v>-5.9794666769005904E-14</v>
      </c>
      <c r="CV44" s="15">
        <f t="shared" ca="1" si="123"/>
        <v>-5.9794666769005904E-14</v>
      </c>
      <c r="CW44" s="15">
        <f t="shared" ca="1" si="123"/>
        <v>-5.9794666769005904E-14</v>
      </c>
      <c r="CX44" s="15">
        <f t="shared" ca="1" si="123"/>
        <v>-5.9794666769005904E-14</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4">C38-C44</f>
        <v>1.3080918520977201</v>
      </c>
      <c r="D46" s="15">
        <f t="shared" ca="1" si="124"/>
        <v>2.046435585715169</v>
      </c>
      <c r="E46" s="15">
        <f t="shared" ca="1" si="124"/>
        <v>-11.816566579220234</v>
      </c>
      <c r="F46" s="15">
        <f t="shared" ca="1" si="124"/>
        <v>69.365007229633136</v>
      </c>
      <c r="G46" s="15">
        <f t="shared" ca="1" si="124"/>
        <v>294.23971224156855</v>
      </c>
      <c r="H46" s="15">
        <f t="shared" ca="1" si="124"/>
        <v>626.34464035851352</v>
      </c>
      <c r="I46" s="15">
        <f t="shared" ca="1" si="124"/>
        <v>934.28661869099165</v>
      </c>
      <c r="J46" s="15">
        <f t="shared" ca="1" si="124"/>
        <v>1026.9625181399506</v>
      </c>
      <c r="K46" s="15">
        <f t="shared" ca="1" si="124"/>
        <v>994.24454833768277</v>
      </c>
      <c r="L46" s="15">
        <f t="shared" ca="1" si="124"/>
        <v>962.97803174210935</v>
      </c>
      <c r="M46" s="15">
        <f t="shared" ca="1" si="124"/>
        <v>932.87964267930954</v>
      </c>
      <c r="N46" s="15">
        <f t="shared" ca="1" si="124"/>
        <v>903.55703754713454</v>
      </c>
      <c r="O46" s="15">
        <f t="shared" ca="1" si="124"/>
        <v>874.58961401750514</v>
      </c>
      <c r="P46" s="15">
        <f t="shared" ca="1" si="124"/>
        <v>845.6979242168934</v>
      </c>
      <c r="Q46" s="15">
        <f t="shared" ca="1" si="124"/>
        <v>816.80383777928728</v>
      </c>
      <c r="R46" s="15">
        <f t="shared" ca="1" si="124"/>
        <v>787.90975134168139</v>
      </c>
      <c r="S46" s="15">
        <f t="shared" ca="1" si="124"/>
        <v>759.01566490407549</v>
      </c>
      <c r="T46" s="15">
        <f t="shared" ca="1" si="124"/>
        <v>730.12157846646949</v>
      </c>
      <c r="U46" s="15">
        <f t="shared" ca="1" si="124"/>
        <v>701.5831979860468</v>
      </c>
      <c r="V46" s="15">
        <f t="shared" ca="1" si="124"/>
        <v>674.46444311619518</v>
      </c>
      <c r="W46" s="15">
        <f t="shared" ca="1" si="124"/>
        <v>650.10761774573734</v>
      </c>
      <c r="X46" s="15">
        <f t="shared" ca="1" si="124"/>
        <v>629.1477856509066</v>
      </c>
      <c r="Y46" s="15">
        <f t="shared" ca="1" si="124"/>
        <v>610.59417709828654</v>
      </c>
      <c r="Z46" s="15">
        <f t="shared" ca="1" si="124"/>
        <v>592.74757645896545</v>
      </c>
      <c r="AA46" s="15">
        <f t="shared" ca="1" si="124"/>
        <v>574.90097581964437</v>
      </c>
      <c r="AB46" s="15">
        <f t="shared" ca="1" si="124"/>
        <v>557.05437518032329</v>
      </c>
      <c r="AC46" s="15">
        <f t="shared" ca="1" si="124"/>
        <v>539.2077745410021</v>
      </c>
      <c r="AD46" s="15">
        <f t="shared" ca="1" si="124"/>
        <v>521.36117390168101</v>
      </c>
      <c r="AE46" s="15">
        <f t="shared" ca="1" si="124"/>
        <v>503.51457326235999</v>
      </c>
      <c r="AF46" s="15">
        <f t="shared" ca="1" si="124"/>
        <v>485.66797262303896</v>
      </c>
      <c r="AG46" s="15">
        <f t="shared" ca="1" si="124"/>
        <v>467.82137198371777</v>
      </c>
      <c r="AH46" s="15">
        <f t="shared" ca="1" si="124"/>
        <v>449.97477134439657</v>
      </c>
      <c r="AI46" s="15">
        <f t="shared" ca="1" si="124"/>
        <v>432.1281707050756</v>
      </c>
      <c r="AJ46" s="15">
        <f t="shared" ca="1" si="124"/>
        <v>414.28157006575447</v>
      </c>
      <c r="AK46" s="15">
        <f t="shared" ca="1" si="124"/>
        <v>396.43496942643327</v>
      </c>
      <c r="AL46" s="15">
        <f t="shared" ca="1" si="124"/>
        <v>378.58836878711213</v>
      </c>
      <c r="AM46" s="15">
        <f t="shared" ca="1" si="124"/>
        <v>360.74176814779099</v>
      </c>
      <c r="AN46" s="15">
        <f t="shared" ca="1" si="124"/>
        <v>342.8951675084698</v>
      </c>
      <c r="AO46" s="15">
        <f t="shared" ca="1" si="124"/>
        <v>325.04856686914854</v>
      </c>
      <c r="AP46" s="15">
        <f t="shared" ca="1" si="124"/>
        <v>307.20196622982746</v>
      </c>
      <c r="AQ46" s="15">
        <f t="shared" ca="1" si="124"/>
        <v>289.35536559050632</v>
      </c>
      <c r="AR46" s="15">
        <f t="shared" ca="1" si="124"/>
        <v>271.50876495118513</v>
      </c>
      <c r="AS46" s="15">
        <f t="shared" ca="1" si="124"/>
        <v>239.89256047327197</v>
      </c>
      <c r="AT46" s="15">
        <f t="shared" ca="1" si="124"/>
        <v>182.05785043264683</v>
      </c>
      <c r="AU46" s="15">
        <f t="shared" ca="1" si="124"/>
        <v>103.11294823689273</v>
      </c>
      <c r="AV46" s="15">
        <f t="shared" ca="1" si="124"/>
        <v>29.654925961755723</v>
      </c>
      <c r="AW46" s="15">
        <f t="shared" ca="1" si="124"/>
        <v>1.9520193438974109E-13</v>
      </c>
      <c r="AX46" s="15">
        <f t="shared" ca="1" si="124"/>
        <v>1.9520193438974109E-13</v>
      </c>
      <c r="AY46" s="15">
        <f t="shared" ca="1" si="124"/>
        <v>1.9520193438974109E-13</v>
      </c>
      <c r="AZ46" s="15">
        <f t="shared" ca="1" si="124"/>
        <v>1.9520193438974109E-13</v>
      </c>
      <c r="BA46" s="15">
        <f t="shared" ca="1" si="124"/>
        <v>1.9520193438974109E-13</v>
      </c>
      <c r="BB46" s="15">
        <f t="shared" ca="1" si="124"/>
        <v>1.9520193438974109E-13</v>
      </c>
      <c r="BC46" s="15">
        <f t="shared" ca="1" si="124"/>
        <v>1.9520193438974109E-13</v>
      </c>
      <c r="BD46" s="15">
        <f t="shared" ca="1" si="124"/>
        <v>1.9520193438974109E-13</v>
      </c>
      <c r="BE46" s="15">
        <f t="shared" ca="1" si="124"/>
        <v>1.9520193438974109E-13</v>
      </c>
      <c r="BF46" s="15">
        <f t="shared" ca="1" si="124"/>
        <v>1.9520193438974109E-13</v>
      </c>
      <c r="BG46" s="15">
        <f t="shared" ca="1" si="124"/>
        <v>1.9520193438974109E-13</v>
      </c>
      <c r="BH46" s="15">
        <f t="shared" ca="1" si="124"/>
        <v>1.9520193438974109E-13</v>
      </c>
      <c r="BI46" s="15">
        <f t="shared" ca="1" si="124"/>
        <v>1.9520193438974109E-13</v>
      </c>
      <c r="BJ46" s="15">
        <f t="shared" ca="1" si="124"/>
        <v>1.9520193438974109E-13</v>
      </c>
      <c r="BK46" s="15">
        <f t="shared" ca="1" si="124"/>
        <v>1.9520193438974109E-13</v>
      </c>
      <c r="BL46" s="15">
        <f t="shared" ca="1" si="124"/>
        <v>1.9520193438974109E-13</v>
      </c>
      <c r="BM46" s="15">
        <f t="shared" ca="1" si="124"/>
        <v>1.9520193438974109E-13</v>
      </c>
      <c r="BN46" s="15">
        <f t="shared" ca="1" si="124"/>
        <v>1.9520193438974109E-13</v>
      </c>
      <c r="BO46" s="15">
        <f t="shared" ref="BO46:BR46" ca="1" si="125">BO38-BO44</f>
        <v>1.9520193438974109E-13</v>
      </c>
      <c r="BP46" s="15">
        <f t="shared" ca="1" si="125"/>
        <v>1.9520193438974109E-13</v>
      </c>
      <c r="BQ46" s="15">
        <f t="shared" ca="1" si="125"/>
        <v>1.9520193438974109E-13</v>
      </c>
      <c r="BR46" s="15">
        <f t="shared" ca="1" si="125"/>
        <v>1.9520193438974109E-13</v>
      </c>
      <c r="BS46" s="15">
        <f t="shared" ref="BS46:BV46" ca="1" si="126">BS38-BS44</f>
        <v>1.9520193438974109E-13</v>
      </c>
      <c r="BT46" s="15">
        <f t="shared" ca="1" si="126"/>
        <v>1.9520193438974109E-13</v>
      </c>
      <c r="BU46" s="15">
        <f t="shared" ca="1" si="126"/>
        <v>1.9520193438974109E-13</v>
      </c>
      <c r="BV46" s="15">
        <f t="shared" ca="1" si="126"/>
        <v>1.9520193438974109E-13</v>
      </c>
      <c r="BW46" s="15">
        <f t="shared" ref="BW46:CD46" ca="1" si="127">BW38-BW44</f>
        <v>1.9520193438974109E-13</v>
      </c>
      <c r="BX46" s="15">
        <f t="shared" ca="1" si="127"/>
        <v>1.9520193438974109E-13</v>
      </c>
      <c r="BY46" s="15">
        <f t="shared" ca="1" si="127"/>
        <v>1.9520193438974109E-13</v>
      </c>
      <c r="BZ46" s="15">
        <f t="shared" ca="1" si="127"/>
        <v>1.9520193438974109E-13</v>
      </c>
      <c r="CA46" s="15">
        <f t="shared" ca="1" si="127"/>
        <v>1.9520193438974109E-13</v>
      </c>
      <c r="CB46" s="15">
        <f t="shared" ca="1" si="127"/>
        <v>1.9520193438974109E-13</v>
      </c>
      <c r="CC46" s="15">
        <f t="shared" ca="1" si="127"/>
        <v>1.9520193438974109E-13</v>
      </c>
      <c r="CD46" s="15">
        <f t="shared" ca="1" si="127"/>
        <v>1.9520193438974109E-13</v>
      </c>
      <c r="CE46" s="15">
        <f t="shared" ref="CE46:CQ46" ca="1" si="128">CE38-CE44</f>
        <v>1.9520193438974109E-13</v>
      </c>
      <c r="CF46" s="15">
        <f t="shared" ca="1" si="128"/>
        <v>1.9520193438974109E-13</v>
      </c>
      <c r="CG46" s="15">
        <f t="shared" ca="1" si="128"/>
        <v>1.9520193438974109E-13</v>
      </c>
      <c r="CH46" s="15">
        <f t="shared" ca="1" si="128"/>
        <v>1.9520193438974109E-13</v>
      </c>
      <c r="CI46" s="15">
        <f t="shared" ca="1" si="128"/>
        <v>1.9520193438974109E-13</v>
      </c>
      <c r="CJ46" s="15">
        <f t="shared" ca="1" si="128"/>
        <v>1.9520193438974109E-13</v>
      </c>
      <c r="CK46" s="15">
        <f t="shared" ca="1" si="128"/>
        <v>1.9520193438974109E-13</v>
      </c>
      <c r="CL46" s="15">
        <f t="shared" ca="1" si="128"/>
        <v>1.9520193438974109E-13</v>
      </c>
      <c r="CM46" s="15">
        <f t="shared" ca="1" si="128"/>
        <v>1.9520193438974109E-13</v>
      </c>
      <c r="CN46" s="15">
        <f t="shared" ca="1" si="128"/>
        <v>1.9520193438974109E-13</v>
      </c>
      <c r="CO46" s="15">
        <f t="shared" ca="1" si="128"/>
        <v>1.9520193438974109E-13</v>
      </c>
      <c r="CP46" s="15">
        <f t="shared" ca="1" si="128"/>
        <v>1.9520193438974109E-13</v>
      </c>
      <c r="CQ46" s="15">
        <f t="shared" ca="1" si="128"/>
        <v>1.9520193438974109E-13</v>
      </c>
      <c r="CR46" s="15">
        <f t="shared" ref="CR46:CX46" ca="1" si="129">CR38-CR44</f>
        <v>1.9520193438974109E-13</v>
      </c>
      <c r="CS46" s="15">
        <f t="shared" ca="1" si="129"/>
        <v>1.9520193438974109E-13</v>
      </c>
      <c r="CT46" s="15">
        <f t="shared" ca="1" si="129"/>
        <v>1.9520193438974109E-13</v>
      </c>
      <c r="CU46" s="15">
        <f t="shared" ca="1" si="129"/>
        <v>1.9520193438974109E-13</v>
      </c>
      <c r="CV46" s="15">
        <f t="shared" ca="1" si="129"/>
        <v>1.9520193438974109E-13</v>
      </c>
      <c r="CW46" s="15">
        <f t="shared" ca="1" si="129"/>
        <v>1.9520193438974109E-13</v>
      </c>
      <c r="CX46" s="15">
        <f t="shared" ca="1" si="129"/>
        <v>1.9520193438974109E-13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30">C46/(1-FederalIncomeTax-StateIncomeTax)-C46</f>
        <v>0.43486864370204037</v>
      </c>
      <c r="D48" s="268">
        <f t="shared" ca="1" si="130"/>
        <v>0.68032735327906035</v>
      </c>
      <c r="E48" s="268">
        <f t="shared" ca="1" si="130"/>
        <v>-3.9283589094143228</v>
      </c>
      <c r="F48" s="268">
        <f t="shared" ca="1" si="130"/>
        <v>23.060052370144533</v>
      </c>
      <c r="G48" s="268">
        <f t="shared" ca="1" si="130"/>
        <v>97.818531917750022</v>
      </c>
      <c r="H48" s="268">
        <f t="shared" ca="1" si="130"/>
        <v>208.2251669146558</v>
      </c>
      <c r="I48" s="268">
        <f t="shared" ca="1" si="130"/>
        <v>310.59894918507985</v>
      </c>
      <c r="J48" s="268">
        <f t="shared" ca="1" si="130"/>
        <v>341.40859197324153</v>
      </c>
      <c r="K48" s="268">
        <f t="shared" ca="1" si="130"/>
        <v>330.53166530346698</v>
      </c>
      <c r="L48" s="268">
        <f t="shared" ca="1" si="130"/>
        <v>320.13726704817645</v>
      </c>
      <c r="M48" s="268">
        <f t="shared" ca="1" si="130"/>
        <v>310.1312069933216</v>
      </c>
      <c r="N48" s="268">
        <f t="shared" ca="1" si="130"/>
        <v>300.38305245570973</v>
      </c>
      <c r="O48" s="268">
        <f t="shared" ca="1" si="130"/>
        <v>290.75297627897078</v>
      </c>
      <c r="P48" s="268">
        <f t="shared" ca="1" si="130"/>
        <v>281.14807740455035</v>
      </c>
      <c r="Q48" s="268">
        <f t="shared" ca="1" si="130"/>
        <v>271.5423817800563</v>
      </c>
      <c r="R48" s="268">
        <f t="shared" ca="1" si="130"/>
        <v>261.93668615556248</v>
      </c>
      <c r="S48" s="268">
        <f t="shared" ca="1" si="130"/>
        <v>252.33099053106844</v>
      </c>
      <c r="T48" s="268">
        <f t="shared" ca="1" si="130"/>
        <v>242.7252949065745</v>
      </c>
      <c r="U48" s="268">
        <f t="shared" ca="1" si="130"/>
        <v>233.23785196205029</v>
      </c>
      <c r="V48" s="268">
        <f t="shared" ca="1" si="130"/>
        <v>224.22235650565051</v>
      </c>
      <c r="W48" s="268">
        <f t="shared" ca="1" si="130"/>
        <v>216.12505080288008</v>
      </c>
      <c r="X48" s="268">
        <f t="shared" ca="1" si="130"/>
        <v>209.15705865409893</v>
      </c>
      <c r="Y48" s="268">
        <f t="shared" ca="1" si="130"/>
        <v>202.98900357897742</v>
      </c>
      <c r="Z48" s="268">
        <f t="shared" ca="1" si="130"/>
        <v>197.05598977549892</v>
      </c>
      <c r="AA48" s="268">
        <f t="shared" ca="1" si="130"/>
        <v>191.12297597202041</v>
      </c>
      <c r="AB48" s="268">
        <f t="shared" ca="1" si="130"/>
        <v>185.18996216854191</v>
      </c>
      <c r="AC48" s="268">
        <f t="shared" ca="1" si="130"/>
        <v>179.25694836506341</v>
      </c>
      <c r="AD48" s="268">
        <f t="shared" ca="1" si="130"/>
        <v>173.32393456158491</v>
      </c>
      <c r="AE48" s="268">
        <f t="shared" ca="1" si="130"/>
        <v>167.39092075810635</v>
      </c>
      <c r="AF48" s="268">
        <f t="shared" ca="1" si="130"/>
        <v>161.4579069546279</v>
      </c>
      <c r="AG48" s="268">
        <f t="shared" ca="1" si="130"/>
        <v>155.5248931511494</v>
      </c>
      <c r="AH48" s="268">
        <f t="shared" ca="1" si="130"/>
        <v>149.5918793476709</v>
      </c>
      <c r="AI48" s="268">
        <f t="shared" ref="AI48:CQ48" ca="1" si="131">AI46/(1-FederalIncomeTax-StateIncomeTax)-AI46</f>
        <v>143.65886554419239</v>
      </c>
      <c r="AJ48" s="268">
        <f t="shared" ca="1" si="131"/>
        <v>137.72585174071384</v>
      </c>
      <c r="AK48" s="268">
        <f t="shared" ca="1" si="131"/>
        <v>131.79283793723533</v>
      </c>
      <c r="AL48" s="268">
        <f t="shared" ca="1" si="131"/>
        <v>125.85982413375683</v>
      </c>
      <c r="AM48" s="268">
        <f t="shared" ca="1" si="131"/>
        <v>119.92681033027833</v>
      </c>
      <c r="AN48" s="268">
        <f t="shared" ca="1" si="131"/>
        <v>113.99379652679977</v>
      </c>
      <c r="AO48" s="268">
        <f t="shared" ca="1" si="131"/>
        <v>108.06078272332121</v>
      </c>
      <c r="AP48" s="268">
        <f t="shared" ca="1" si="131"/>
        <v>102.12776891984277</v>
      </c>
      <c r="AQ48" s="268">
        <f t="shared" ca="1" si="131"/>
        <v>96.194755116364206</v>
      </c>
      <c r="AR48" s="268">
        <f t="shared" ca="1" si="131"/>
        <v>90.261741312885704</v>
      </c>
      <c r="AS48" s="268">
        <f t="shared" ca="1" si="131"/>
        <v>79.751091056737351</v>
      </c>
      <c r="AT48" s="268">
        <f t="shared" ca="1" si="131"/>
        <v>60.524228758088469</v>
      </c>
      <c r="AU48" s="268">
        <f t="shared" ca="1" si="131"/>
        <v>34.27938785490305</v>
      </c>
      <c r="AV48" s="268">
        <f t="shared" ca="1" si="131"/>
        <v>9.8586329479787551</v>
      </c>
      <c r="AW48" s="268">
        <f t="shared" ca="1" si="131"/>
        <v>6.4893914230833352E-14</v>
      </c>
      <c r="AX48" s="268">
        <f t="shared" ca="1" si="131"/>
        <v>6.4893914230833352E-14</v>
      </c>
      <c r="AY48" s="268">
        <f t="shared" ca="1" si="131"/>
        <v>6.4893914230833352E-14</v>
      </c>
      <c r="AZ48" s="268">
        <f t="shared" ca="1" si="131"/>
        <v>6.4893914230833352E-14</v>
      </c>
      <c r="BA48" s="268">
        <f t="shared" ca="1" si="131"/>
        <v>6.4893914230833352E-14</v>
      </c>
      <c r="BB48" s="268">
        <f t="shared" ca="1" si="131"/>
        <v>6.4893914230833352E-14</v>
      </c>
      <c r="BC48" s="268">
        <f t="shared" ca="1" si="131"/>
        <v>6.4893914230833352E-14</v>
      </c>
      <c r="BD48" s="268">
        <f t="shared" ca="1" si="131"/>
        <v>6.4893914230833352E-14</v>
      </c>
      <c r="BE48" s="268">
        <f t="shared" ca="1" si="131"/>
        <v>6.4893914230833352E-14</v>
      </c>
      <c r="BF48" s="268">
        <f t="shared" ca="1" si="131"/>
        <v>6.4893914230833352E-14</v>
      </c>
      <c r="BG48" s="268">
        <f t="shared" ca="1" si="131"/>
        <v>6.4893914230833352E-14</v>
      </c>
      <c r="BH48" s="268">
        <f t="shared" ca="1" si="131"/>
        <v>6.4893914230833352E-14</v>
      </c>
      <c r="BI48" s="268">
        <f t="shared" ca="1" si="131"/>
        <v>6.4893914230833352E-14</v>
      </c>
      <c r="BJ48" s="268">
        <f t="shared" ca="1" si="131"/>
        <v>6.4893914230833352E-14</v>
      </c>
      <c r="BK48" s="268">
        <f t="shared" ca="1" si="131"/>
        <v>6.4893914230833352E-14</v>
      </c>
      <c r="BL48" s="268">
        <f t="shared" ca="1" si="131"/>
        <v>6.4893914230833352E-14</v>
      </c>
      <c r="BM48" s="268">
        <f t="shared" ca="1" si="131"/>
        <v>6.4893914230833352E-14</v>
      </c>
      <c r="BN48" s="268">
        <f t="shared" ca="1" si="131"/>
        <v>6.4893914230833352E-14</v>
      </c>
      <c r="BO48" s="268">
        <f t="shared" ca="1" si="131"/>
        <v>6.4893914230833352E-14</v>
      </c>
      <c r="BP48" s="268">
        <f t="shared" ca="1" si="131"/>
        <v>6.4893914230833352E-14</v>
      </c>
      <c r="BQ48" s="268">
        <f t="shared" ca="1" si="131"/>
        <v>6.4893914230833352E-14</v>
      </c>
      <c r="BR48" s="268">
        <f t="shared" ca="1" si="131"/>
        <v>6.4893914230833352E-14</v>
      </c>
      <c r="BS48" s="268">
        <f t="shared" ca="1" si="131"/>
        <v>6.4893914230833352E-14</v>
      </c>
      <c r="BT48" s="268">
        <f t="shared" ca="1" si="131"/>
        <v>6.4893914230833352E-14</v>
      </c>
      <c r="BU48" s="268">
        <f t="shared" ca="1" si="131"/>
        <v>6.4893914230833352E-14</v>
      </c>
      <c r="BV48" s="268">
        <f t="shared" ca="1" si="131"/>
        <v>6.4893914230833352E-14</v>
      </c>
      <c r="BW48" s="268">
        <f t="shared" ca="1" si="131"/>
        <v>6.4893914230833352E-14</v>
      </c>
      <c r="BX48" s="268">
        <f t="shared" ca="1" si="131"/>
        <v>6.4893914230833352E-14</v>
      </c>
      <c r="BY48" s="268">
        <f t="shared" ca="1" si="131"/>
        <v>6.4893914230833352E-14</v>
      </c>
      <c r="BZ48" s="268">
        <f t="shared" ca="1" si="131"/>
        <v>6.4893914230833352E-14</v>
      </c>
      <c r="CA48" s="268">
        <f t="shared" ca="1" si="131"/>
        <v>6.4893914230833352E-14</v>
      </c>
      <c r="CB48" s="268">
        <f t="shared" ca="1" si="131"/>
        <v>6.4893914230833352E-14</v>
      </c>
      <c r="CC48" s="268">
        <f t="shared" ca="1" si="131"/>
        <v>6.4893914230833352E-14</v>
      </c>
      <c r="CD48" s="268">
        <f t="shared" ca="1" si="131"/>
        <v>6.4893914230833352E-14</v>
      </c>
      <c r="CE48" s="268">
        <f t="shared" ca="1" si="131"/>
        <v>6.4893914230833352E-14</v>
      </c>
      <c r="CF48" s="268">
        <f t="shared" ca="1" si="131"/>
        <v>6.4893914230833352E-14</v>
      </c>
      <c r="CG48" s="268">
        <f t="shared" ca="1" si="131"/>
        <v>6.4893914230833352E-14</v>
      </c>
      <c r="CH48" s="268">
        <f t="shared" ca="1" si="131"/>
        <v>6.4893914230833352E-14</v>
      </c>
      <c r="CI48" s="268">
        <f t="shared" ca="1" si="131"/>
        <v>6.4893914230833352E-14</v>
      </c>
      <c r="CJ48" s="268">
        <f t="shared" ca="1" si="131"/>
        <v>6.4893914230833352E-14</v>
      </c>
      <c r="CK48" s="268">
        <f t="shared" ca="1" si="131"/>
        <v>6.4893914230833352E-14</v>
      </c>
      <c r="CL48" s="268">
        <f t="shared" ca="1" si="131"/>
        <v>6.4893914230833352E-14</v>
      </c>
      <c r="CM48" s="268">
        <f t="shared" ca="1" si="131"/>
        <v>6.4893914230833352E-14</v>
      </c>
      <c r="CN48" s="268">
        <f t="shared" ca="1" si="131"/>
        <v>6.4893914230833352E-14</v>
      </c>
      <c r="CO48" s="268">
        <f t="shared" ca="1" si="131"/>
        <v>6.4893914230833352E-14</v>
      </c>
      <c r="CP48" s="268">
        <f t="shared" ca="1" si="131"/>
        <v>6.4893914230833352E-14</v>
      </c>
      <c r="CQ48" s="268">
        <f t="shared" ca="1" si="131"/>
        <v>6.4893914230833352E-14</v>
      </c>
      <c r="CR48" s="268">
        <f t="shared" ref="CR48:CX48" ca="1" si="132">CR46/(1-FederalIncomeTax-StateIncomeTax)-CR46</f>
        <v>6.4893914230833352E-14</v>
      </c>
      <c r="CS48" s="268">
        <f t="shared" ca="1" si="132"/>
        <v>6.4893914230833352E-14</v>
      </c>
      <c r="CT48" s="268">
        <f t="shared" ca="1" si="132"/>
        <v>6.4893914230833352E-14</v>
      </c>
      <c r="CU48" s="268">
        <f t="shared" ca="1" si="132"/>
        <v>6.4893914230833352E-14</v>
      </c>
      <c r="CV48" s="268">
        <f t="shared" ca="1" si="132"/>
        <v>6.4893914230833352E-14</v>
      </c>
      <c r="CW48" s="268">
        <f t="shared" ca="1" si="132"/>
        <v>6.4893914230833352E-14</v>
      </c>
      <c r="CX48" s="268">
        <f t="shared" ca="1" si="132"/>
        <v>6.4893914230833352E-14</v>
      </c>
    </row>
    <row r="49" spans="1:102">
      <c r="A49" s="20" t="s">
        <v>343</v>
      </c>
      <c r="B49" s="41"/>
      <c r="C49" s="15">
        <f t="shared" ref="C49:BN49" ca="1" si="133">C46+C48</f>
        <v>1.7429604957997604</v>
      </c>
      <c r="D49" s="15">
        <f t="shared" ca="1" si="133"/>
        <v>2.7267629389942294</v>
      </c>
      <c r="E49" s="15">
        <f t="shared" ca="1" si="133"/>
        <v>-15.744925488634557</v>
      </c>
      <c r="F49" s="15">
        <f t="shared" ca="1" si="133"/>
        <v>92.425059599777668</v>
      </c>
      <c r="G49" s="15">
        <f t="shared" ca="1" si="133"/>
        <v>392.05824415931858</v>
      </c>
      <c r="H49" s="15">
        <f t="shared" ca="1" si="133"/>
        <v>834.56980727316932</v>
      </c>
      <c r="I49" s="15">
        <f t="shared" ca="1" si="133"/>
        <v>1244.8855678760715</v>
      </c>
      <c r="J49" s="15">
        <f t="shared" ca="1" si="133"/>
        <v>1368.3711101131921</v>
      </c>
      <c r="K49" s="15">
        <f t="shared" ca="1" si="133"/>
        <v>1324.7762136411498</v>
      </c>
      <c r="L49" s="15">
        <f t="shared" ca="1" si="133"/>
        <v>1283.1152987902858</v>
      </c>
      <c r="M49" s="15">
        <f t="shared" ca="1" si="133"/>
        <v>1243.0108496726311</v>
      </c>
      <c r="N49" s="15">
        <f t="shared" ca="1" si="133"/>
        <v>1203.9400900028443</v>
      </c>
      <c r="O49" s="15">
        <f t="shared" ca="1" si="133"/>
        <v>1165.3425902964759</v>
      </c>
      <c r="P49" s="15">
        <f t="shared" ca="1" si="133"/>
        <v>1126.8460016214437</v>
      </c>
      <c r="Q49" s="15">
        <f t="shared" ca="1" si="133"/>
        <v>1088.3462195593436</v>
      </c>
      <c r="R49" s="15">
        <f t="shared" ca="1" si="133"/>
        <v>1049.8464374972439</v>
      </c>
      <c r="S49" s="15">
        <f t="shared" ca="1" si="133"/>
        <v>1011.3466554351439</v>
      </c>
      <c r="T49" s="15">
        <f t="shared" ca="1" si="133"/>
        <v>972.84687337304399</v>
      </c>
      <c r="U49" s="15">
        <f t="shared" ca="1" si="133"/>
        <v>934.82104994809708</v>
      </c>
      <c r="V49" s="15">
        <f t="shared" ca="1" si="133"/>
        <v>898.68679962184569</v>
      </c>
      <c r="W49" s="15">
        <f t="shared" ca="1" si="133"/>
        <v>866.23266854861743</v>
      </c>
      <c r="X49" s="15">
        <f t="shared" ca="1" si="133"/>
        <v>838.30484430500553</v>
      </c>
      <c r="Y49" s="15">
        <f t="shared" ca="1" si="133"/>
        <v>813.58318067726395</v>
      </c>
      <c r="Z49" s="15">
        <f t="shared" ca="1" si="133"/>
        <v>789.80356623446437</v>
      </c>
      <c r="AA49" s="15">
        <f t="shared" ca="1" si="133"/>
        <v>766.02395179166479</v>
      </c>
      <c r="AB49" s="15">
        <f t="shared" ca="1" si="133"/>
        <v>742.2443373488652</v>
      </c>
      <c r="AC49" s="15">
        <f t="shared" ca="1" si="133"/>
        <v>718.4647229060655</v>
      </c>
      <c r="AD49" s="15">
        <f t="shared" ca="1" si="133"/>
        <v>694.68510846326592</v>
      </c>
      <c r="AE49" s="15">
        <f t="shared" ca="1" si="133"/>
        <v>670.90549402046634</v>
      </c>
      <c r="AF49" s="15">
        <f t="shared" ca="1" si="133"/>
        <v>647.12587957766686</v>
      </c>
      <c r="AG49" s="15">
        <f t="shared" ca="1" si="133"/>
        <v>623.34626513486717</v>
      </c>
      <c r="AH49" s="15">
        <f t="shared" ca="1" si="133"/>
        <v>599.56665069206747</v>
      </c>
      <c r="AI49" s="15">
        <f t="shared" ca="1" si="133"/>
        <v>575.787036249268</v>
      </c>
      <c r="AJ49" s="15">
        <f t="shared" ca="1" si="133"/>
        <v>552.0074218064683</v>
      </c>
      <c r="AK49" s="15">
        <f t="shared" ca="1" si="133"/>
        <v>528.2278073636686</v>
      </c>
      <c r="AL49" s="15">
        <f t="shared" ca="1" si="133"/>
        <v>504.44819292086896</v>
      </c>
      <c r="AM49" s="15">
        <f t="shared" ca="1" si="133"/>
        <v>480.66857847806932</v>
      </c>
      <c r="AN49" s="15">
        <f t="shared" ca="1" si="133"/>
        <v>456.88896403526957</v>
      </c>
      <c r="AO49" s="15">
        <f t="shared" ca="1" si="133"/>
        <v>433.10934959246975</v>
      </c>
      <c r="AP49" s="15">
        <f t="shared" ca="1" si="133"/>
        <v>409.32973514967023</v>
      </c>
      <c r="AQ49" s="15">
        <f t="shared" ca="1" si="133"/>
        <v>385.55012070687053</v>
      </c>
      <c r="AR49" s="15">
        <f t="shared" ca="1" si="133"/>
        <v>361.77050626407083</v>
      </c>
      <c r="AS49" s="15">
        <f t="shared" ca="1" si="133"/>
        <v>319.64365153000932</v>
      </c>
      <c r="AT49" s="15">
        <f t="shared" ca="1" si="133"/>
        <v>242.5820791907353</v>
      </c>
      <c r="AU49" s="15">
        <f t="shared" ca="1" si="133"/>
        <v>137.39233609179578</v>
      </c>
      <c r="AV49" s="15">
        <f t="shared" ca="1" si="133"/>
        <v>39.513558909734478</v>
      </c>
      <c r="AW49" s="15">
        <f t="shared" ca="1" si="133"/>
        <v>2.6009584862057445E-13</v>
      </c>
      <c r="AX49" s="15">
        <f t="shared" ca="1" si="133"/>
        <v>2.6009584862057445E-13</v>
      </c>
      <c r="AY49" s="15">
        <f t="shared" ca="1" si="133"/>
        <v>2.6009584862057445E-13</v>
      </c>
      <c r="AZ49" s="15">
        <f t="shared" ca="1" si="133"/>
        <v>2.6009584862057445E-13</v>
      </c>
      <c r="BA49" s="15">
        <f t="shared" ca="1" si="133"/>
        <v>2.6009584862057445E-13</v>
      </c>
      <c r="BB49" s="15">
        <f t="shared" ca="1" si="133"/>
        <v>2.6009584862057445E-13</v>
      </c>
      <c r="BC49" s="15">
        <f t="shared" ca="1" si="133"/>
        <v>2.6009584862057445E-13</v>
      </c>
      <c r="BD49" s="15">
        <f t="shared" ca="1" si="133"/>
        <v>2.6009584862057445E-13</v>
      </c>
      <c r="BE49" s="15">
        <f t="shared" ca="1" si="133"/>
        <v>2.6009584862057445E-13</v>
      </c>
      <c r="BF49" s="15">
        <f t="shared" ca="1" si="133"/>
        <v>2.6009584862057445E-13</v>
      </c>
      <c r="BG49" s="15">
        <f t="shared" ca="1" si="133"/>
        <v>2.6009584862057445E-13</v>
      </c>
      <c r="BH49" s="15">
        <f t="shared" ca="1" si="133"/>
        <v>2.6009584862057445E-13</v>
      </c>
      <c r="BI49" s="15">
        <f t="shared" ca="1" si="133"/>
        <v>2.6009584862057445E-13</v>
      </c>
      <c r="BJ49" s="15">
        <f t="shared" ca="1" si="133"/>
        <v>2.6009584862057445E-13</v>
      </c>
      <c r="BK49" s="15">
        <f t="shared" ca="1" si="133"/>
        <v>2.6009584862057445E-13</v>
      </c>
      <c r="BL49" s="15">
        <f t="shared" ca="1" si="133"/>
        <v>2.6009584862057445E-13</v>
      </c>
      <c r="BM49" s="15">
        <f t="shared" ca="1" si="133"/>
        <v>2.6009584862057445E-13</v>
      </c>
      <c r="BN49" s="15">
        <f t="shared" ca="1" si="133"/>
        <v>2.6009584862057445E-13</v>
      </c>
      <c r="BO49" s="15">
        <f t="shared" ref="BO49:BR49" ca="1" si="134">BO46+BO48</f>
        <v>2.6009584862057445E-13</v>
      </c>
      <c r="BP49" s="15">
        <f t="shared" ca="1" si="134"/>
        <v>2.6009584862057445E-13</v>
      </c>
      <c r="BQ49" s="15">
        <f t="shared" ca="1" si="134"/>
        <v>2.6009584862057445E-13</v>
      </c>
      <c r="BR49" s="15">
        <f t="shared" ca="1" si="134"/>
        <v>2.6009584862057445E-13</v>
      </c>
      <c r="BS49" s="15">
        <f t="shared" ref="BS49:BV49" ca="1" si="135">BS46+BS48</f>
        <v>2.6009584862057445E-13</v>
      </c>
      <c r="BT49" s="15">
        <f t="shared" ca="1" si="135"/>
        <v>2.6009584862057445E-13</v>
      </c>
      <c r="BU49" s="15">
        <f t="shared" ca="1" si="135"/>
        <v>2.6009584862057445E-13</v>
      </c>
      <c r="BV49" s="15">
        <f t="shared" ca="1" si="135"/>
        <v>2.6009584862057445E-13</v>
      </c>
      <c r="BW49" s="15">
        <f t="shared" ref="BW49:CD49" ca="1" si="136">BW46+BW48</f>
        <v>2.6009584862057445E-13</v>
      </c>
      <c r="BX49" s="15">
        <f t="shared" ca="1" si="136"/>
        <v>2.6009584862057445E-13</v>
      </c>
      <c r="BY49" s="15">
        <f t="shared" ca="1" si="136"/>
        <v>2.6009584862057445E-13</v>
      </c>
      <c r="BZ49" s="15">
        <f t="shared" ca="1" si="136"/>
        <v>2.6009584862057445E-13</v>
      </c>
      <c r="CA49" s="15">
        <f t="shared" ca="1" si="136"/>
        <v>2.6009584862057445E-13</v>
      </c>
      <c r="CB49" s="15">
        <f t="shared" ca="1" si="136"/>
        <v>2.6009584862057445E-13</v>
      </c>
      <c r="CC49" s="15">
        <f t="shared" ca="1" si="136"/>
        <v>2.6009584862057445E-13</v>
      </c>
      <c r="CD49" s="15">
        <f t="shared" ca="1" si="136"/>
        <v>2.6009584862057445E-13</v>
      </c>
      <c r="CE49" s="15">
        <f t="shared" ref="CE49:CQ49" ca="1" si="137">CE46+CE48</f>
        <v>2.6009584862057445E-13</v>
      </c>
      <c r="CF49" s="15">
        <f t="shared" ca="1" si="137"/>
        <v>2.6009584862057445E-13</v>
      </c>
      <c r="CG49" s="15">
        <f t="shared" ca="1" si="137"/>
        <v>2.6009584862057445E-13</v>
      </c>
      <c r="CH49" s="15">
        <f t="shared" ca="1" si="137"/>
        <v>2.6009584862057445E-13</v>
      </c>
      <c r="CI49" s="15">
        <f t="shared" ca="1" si="137"/>
        <v>2.6009584862057445E-13</v>
      </c>
      <c r="CJ49" s="15">
        <f t="shared" ca="1" si="137"/>
        <v>2.6009584862057445E-13</v>
      </c>
      <c r="CK49" s="15">
        <f t="shared" ca="1" si="137"/>
        <v>2.6009584862057445E-13</v>
      </c>
      <c r="CL49" s="15">
        <f t="shared" ca="1" si="137"/>
        <v>2.6009584862057445E-13</v>
      </c>
      <c r="CM49" s="15">
        <f t="shared" ca="1" si="137"/>
        <v>2.6009584862057445E-13</v>
      </c>
      <c r="CN49" s="15">
        <f t="shared" ca="1" si="137"/>
        <v>2.6009584862057445E-13</v>
      </c>
      <c r="CO49" s="15">
        <f t="shared" ca="1" si="137"/>
        <v>2.6009584862057445E-13</v>
      </c>
      <c r="CP49" s="15">
        <f t="shared" ca="1" si="137"/>
        <v>2.6009584862057445E-13</v>
      </c>
      <c r="CQ49" s="15">
        <f t="shared" ca="1" si="137"/>
        <v>2.6009584862057445E-13</v>
      </c>
      <c r="CR49" s="15">
        <f t="shared" ref="CR49:CX49" ca="1" si="138">CR46+CR48</f>
        <v>2.6009584862057445E-13</v>
      </c>
      <c r="CS49" s="15">
        <f t="shared" ca="1" si="138"/>
        <v>2.6009584862057445E-13</v>
      </c>
      <c r="CT49" s="15">
        <f t="shared" ca="1" si="138"/>
        <v>2.6009584862057445E-13</v>
      </c>
      <c r="CU49" s="15">
        <f t="shared" ca="1" si="138"/>
        <v>2.6009584862057445E-13</v>
      </c>
      <c r="CV49" s="15">
        <f t="shared" ca="1" si="138"/>
        <v>2.6009584862057445E-13</v>
      </c>
      <c r="CW49" s="15">
        <f t="shared" ca="1" si="138"/>
        <v>2.6009584862057445E-13</v>
      </c>
      <c r="CX49" s="15">
        <f t="shared" ca="1" si="138"/>
        <v>2.6009584862057445E-13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11169.219443549811</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12:BQ13 E14:BQ14 D15:BQ17">
    <cfRule type="expression" dxfId="395" priority="3545">
      <formula>$D$4=""</formula>
    </cfRule>
  </conditionalFormatting>
  <conditionalFormatting sqref="D4:CX7">
    <cfRule type="expression" dxfId="394" priority="1161">
      <formula>$D$4=""</formula>
    </cfRule>
  </conditionalFormatting>
  <conditionalFormatting sqref="D9:CX11">
    <cfRule type="expression" dxfId="393" priority="145">
      <formula>$D$4=""</formula>
    </cfRule>
  </conditionalFormatting>
  <conditionalFormatting sqref="D21:CX35">
    <cfRule type="expression" dxfId="392" priority="1530">
      <formula>$D$4=""</formula>
    </cfRule>
  </conditionalFormatting>
  <conditionalFormatting sqref="D37:CX51">
    <cfRule type="expression" dxfId="391" priority="1240">
      <formula>$D$4=""</formula>
    </cfRule>
  </conditionalFormatting>
  <conditionalFormatting sqref="E5:CX7">
    <cfRule type="expression" dxfId="390" priority="5438">
      <formula>$E$4=""</formula>
    </cfRule>
  </conditionalFormatting>
  <conditionalFormatting sqref="E9:CX9">
    <cfRule type="expression" dxfId="389" priority="948">
      <formula>$E$4=""</formula>
    </cfRule>
  </conditionalFormatting>
  <conditionalFormatting sqref="E12:CX17">
    <cfRule type="expression" dxfId="388" priority="2438">
      <formula>$E$4=""</formula>
    </cfRule>
  </conditionalFormatting>
  <conditionalFormatting sqref="E21:CX35">
    <cfRule type="expression" dxfId="387" priority="1529">
      <formula>$E$4=""</formula>
    </cfRule>
  </conditionalFormatting>
  <conditionalFormatting sqref="E37:CX51">
    <cfRule type="expression" dxfId="386" priority="1239">
      <formula>$E$4=""</formula>
    </cfRule>
  </conditionalFormatting>
  <conditionalFormatting sqref="F5:CX7">
    <cfRule type="expression" dxfId="385" priority="5437">
      <formula>$F$4=""</formula>
    </cfRule>
  </conditionalFormatting>
  <conditionalFormatting sqref="F9:CX9">
    <cfRule type="expression" dxfId="384" priority="947">
      <formula>$F$4=""</formula>
    </cfRule>
  </conditionalFormatting>
  <conditionalFormatting sqref="F12:CX17">
    <cfRule type="expression" dxfId="383" priority="2437">
      <formula>$F$4=""</formula>
    </cfRule>
  </conditionalFormatting>
  <conditionalFormatting sqref="F21:CX35">
    <cfRule type="expression" dxfId="382" priority="1528">
      <formula>$F$4=""</formula>
    </cfRule>
  </conditionalFormatting>
  <conditionalFormatting sqref="F37:CX51">
    <cfRule type="expression" dxfId="381" priority="1238">
      <formula>$F$4=""</formula>
    </cfRule>
  </conditionalFormatting>
  <conditionalFormatting sqref="G5:CX7">
    <cfRule type="expression" dxfId="380" priority="5436">
      <formula>$G$4=""</formula>
    </cfRule>
  </conditionalFormatting>
  <conditionalFormatting sqref="G9:CX9">
    <cfRule type="expression" dxfId="379" priority="946">
      <formula>$G$4=""</formula>
    </cfRule>
  </conditionalFormatting>
  <conditionalFormatting sqref="G12:CX17">
    <cfRule type="expression" dxfId="378" priority="2436">
      <formula>$G$4=""</formula>
    </cfRule>
  </conditionalFormatting>
  <conditionalFormatting sqref="G21:CX35">
    <cfRule type="expression" dxfId="377" priority="1527">
      <formula>$G$4=""</formula>
    </cfRule>
  </conditionalFormatting>
  <conditionalFormatting sqref="G37:CX51">
    <cfRule type="expression" dxfId="376" priority="1237">
      <formula>$G$4=""</formula>
    </cfRule>
  </conditionalFormatting>
  <conditionalFormatting sqref="H5:CX7">
    <cfRule type="expression" dxfId="375" priority="5435">
      <formula>$H$4=""</formula>
    </cfRule>
  </conditionalFormatting>
  <conditionalFormatting sqref="H9:CX9">
    <cfRule type="expression" dxfId="374" priority="945">
      <formula>$H$4=""</formula>
    </cfRule>
  </conditionalFormatting>
  <conditionalFormatting sqref="H12:CX17">
    <cfRule type="expression" dxfId="373" priority="2435">
      <formula>$H$4=""</formula>
    </cfRule>
  </conditionalFormatting>
  <conditionalFormatting sqref="H21:CX35">
    <cfRule type="expression" dxfId="372" priority="1526">
      <formula>$H$4=""</formula>
    </cfRule>
  </conditionalFormatting>
  <conditionalFormatting sqref="H37:CX51">
    <cfRule type="expression" dxfId="371" priority="1236">
      <formula>$H$4=""</formula>
    </cfRule>
  </conditionalFormatting>
  <conditionalFormatting sqref="I5:CX7">
    <cfRule type="expression" dxfId="370" priority="5434">
      <formula>$I$4=""</formula>
    </cfRule>
  </conditionalFormatting>
  <conditionalFormatting sqref="I9:CX9">
    <cfRule type="expression" dxfId="369" priority="944">
      <formula>$I$4=""</formula>
    </cfRule>
  </conditionalFormatting>
  <conditionalFormatting sqref="I12:CX17">
    <cfRule type="expression" dxfId="368" priority="2434">
      <formula>$I$4=""</formula>
    </cfRule>
  </conditionalFormatting>
  <conditionalFormatting sqref="I21:CX35">
    <cfRule type="expression" dxfId="367" priority="1525">
      <formula>$I$4=""</formula>
    </cfRule>
  </conditionalFormatting>
  <conditionalFormatting sqref="I37:CX51">
    <cfRule type="expression" dxfId="366" priority="1235">
      <formula>$I$4=""</formula>
    </cfRule>
  </conditionalFormatting>
  <conditionalFormatting sqref="J5:CX7">
    <cfRule type="expression" dxfId="365" priority="5433">
      <formula>$J$4=""</formula>
    </cfRule>
  </conditionalFormatting>
  <conditionalFormatting sqref="J9:CX9">
    <cfRule type="expression" dxfId="364" priority="943">
      <formula>$J$4=""</formula>
    </cfRule>
  </conditionalFormatting>
  <conditionalFormatting sqref="J12:CX17">
    <cfRule type="expression" dxfId="363" priority="2433">
      <formula>$J$4=""</formula>
    </cfRule>
  </conditionalFormatting>
  <conditionalFormatting sqref="J21:CX35">
    <cfRule type="expression" dxfId="362" priority="1524">
      <formula>$J$4=""</formula>
    </cfRule>
  </conditionalFormatting>
  <conditionalFormatting sqref="J37:CX51">
    <cfRule type="expression" dxfId="361" priority="1234">
      <formula>$J$4=""</formula>
    </cfRule>
  </conditionalFormatting>
  <conditionalFormatting sqref="K5:CX7">
    <cfRule type="expression" dxfId="360" priority="5432">
      <formula>$K$4=""</formula>
    </cfRule>
  </conditionalFormatting>
  <conditionalFormatting sqref="K9:CX9">
    <cfRule type="expression" dxfId="359" priority="942">
      <formula>$K$4=""</formula>
    </cfRule>
  </conditionalFormatting>
  <conditionalFormatting sqref="K12:CX17">
    <cfRule type="expression" dxfId="358" priority="2432">
      <formula>$K$4=""</formula>
    </cfRule>
  </conditionalFormatting>
  <conditionalFormatting sqref="K21:CX35">
    <cfRule type="expression" dxfId="357" priority="1523">
      <formula>$K$4=""</formula>
    </cfRule>
  </conditionalFormatting>
  <conditionalFormatting sqref="K37:CX51">
    <cfRule type="expression" dxfId="356" priority="1233">
      <formula>$K$4=""</formula>
    </cfRule>
  </conditionalFormatting>
  <conditionalFormatting sqref="L5:CX7">
    <cfRule type="expression" dxfId="355" priority="5431">
      <formula>$L$4=""</formula>
    </cfRule>
  </conditionalFormatting>
  <conditionalFormatting sqref="L9:CX9">
    <cfRule type="expression" dxfId="354" priority="941">
      <formula>$L$4=""</formula>
    </cfRule>
  </conditionalFormatting>
  <conditionalFormatting sqref="L12:CX17">
    <cfRule type="expression" dxfId="353" priority="2431">
      <formula>$L$4=""</formula>
    </cfRule>
  </conditionalFormatting>
  <conditionalFormatting sqref="L21:CX35">
    <cfRule type="expression" dxfId="352" priority="1522">
      <formula>$L$4=""</formula>
    </cfRule>
  </conditionalFormatting>
  <conditionalFormatting sqref="L37:CX51">
    <cfRule type="expression" dxfId="351" priority="1232">
      <formula>$L$4=""</formula>
    </cfRule>
  </conditionalFormatting>
  <conditionalFormatting sqref="M5:CX7">
    <cfRule type="expression" dxfId="350" priority="5430">
      <formula>$M$4=""</formula>
    </cfRule>
  </conditionalFormatting>
  <conditionalFormatting sqref="M9:CX9">
    <cfRule type="expression" dxfId="349" priority="940">
      <formula>$M$4=""</formula>
    </cfRule>
  </conditionalFormatting>
  <conditionalFormatting sqref="M12:CX17">
    <cfRule type="expression" dxfId="348" priority="2430">
      <formula>$M$4=""</formula>
    </cfRule>
  </conditionalFormatting>
  <conditionalFormatting sqref="M21:CX35">
    <cfRule type="expression" dxfId="347" priority="1521">
      <formula>$M$4=""</formula>
    </cfRule>
  </conditionalFormatting>
  <conditionalFormatting sqref="M37:CX51">
    <cfRule type="expression" dxfId="346" priority="1231">
      <formula>$M$4=""</formula>
    </cfRule>
  </conditionalFormatting>
  <conditionalFormatting sqref="N5:CX7">
    <cfRule type="expression" dxfId="345" priority="5429">
      <formula>$N$4=""</formula>
    </cfRule>
  </conditionalFormatting>
  <conditionalFormatting sqref="N9:CX9">
    <cfRule type="expression" dxfId="344" priority="939">
      <formula>$N$4=""</formula>
    </cfRule>
  </conditionalFormatting>
  <conditionalFormatting sqref="N12:CX17">
    <cfRule type="expression" dxfId="343" priority="2429">
      <formula>$N$4=""</formula>
    </cfRule>
  </conditionalFormatting>
  <conditionalFormatting sqref="N21:CX35">
    <cfRule type="expression" dxfId="342" priority="1520">
      <formula>$N$4=""</formula>
    </cfRule>
  </conditionalFormatting>
  <conditionalFormatting sqref="N37:CX51">
    <cfRule type="expression" dxfId="341" priority="1230">
      <formula>$N$4=""</formula>
    </cfRule>
  </conditionalFormatting>
  <conditionalFormatting sqref="O5:CX7">
    <cfRule type="expression" dxfId="340" priority="5428">
      <formula>$O$4=""</formula>
    </cfRule>
  </conditionalFormatting>
  <conditionalFormatting sqref="O9:CX9">
    <cfRule type="expression" dxfId="339" priority="938">
      <formula>$O$4=""</formula>
    </cfRule>
  </conditionalFormatting>
  <conditionalFormatting sqref="O12:CX17">
    <cfRule type="expression" dxfId="338" priority="2428">
      <formula>$O$4=""</formula>
    </cfRule>
  </conditionalFormatting>
  <conditionalFormatting sqref="O21:CX35">
    <cfRule type="expression" dxfId="337" priority="1519">
      <formula>$O$4=""</formula>
    </cfRule>
  </conditionalFormatting>
  <conditionalFormatting sqref="O37:CX51">
    <cfRule type="expression" dxfId="336" priority="1229">
      <formula>$O$4=""</formula>
    </cfRule>
  </conditionalFormatting>
  <conditionalFormatting sqref="P5:CX7">
    <cfRule type="expression" dxfId="335" priority="5427">
      <formula>$P$4=""</formula>
    </cfRule>
  </conditionalFormatting>
  <conditionalFormatting sqref="P9:CX9">
    <cfRule type="expression" dxfId="334" priority="937">
      <formula>$P$4=""</formula>
    </cfRule>
  </conditionalFormatting>
  <conditionalFormatting sqref="P12:CX17">
    <cfRule type="expression" dxfId="333" priority="2427">
      <formula>$P$4=""</formula>
    </cfRule>
  </conditionalFormatting>
  <conditionalFormatting sqref="P21:CX35">
    <cfRule type="expression" dxfId="332" priority="1518">
      <formula>$P$4=""</formula>
    </cfRule>
  </conditionalFormatting>
  <conditionalFormatting sqref="P37:CX51">
    <cfRule type="expression" dxfId="331" priority="1228">
      <formula>$P$4=""</formula>
    </cfRule>
  </conditionalFormatting>
  <conditionalFormatting sqref="Q5:CX7">
    <cfRule type="expression" dxfId="330" priority="5426">
      <formula>$Q$4=""</formula>
    </cfRule>
  </conditionalFormatting>
  <conditionalFormatting sqref="Q9:CX9">
    <cfRule type="expression" dxfId="329" priority="936">
      <formula>$Q$4=""</formula>
    </cfRule>
  </conditionalFormatting>
  <conditionalFormatting sqref="Q12:CX17">
    <cfRule type="expression" dxfId="328" priority="2426">
      <formula>$Q$4=""</formula>
    </cfRule>
  </conditionalFormatting>
  <conditionalFormatting sqref="Q21:CX35">
    <cfRule type="expression" dxfId="327" priority="1517">
      <formula>$Q$4=""</formula>
    </cfRule>
  </conditionalFormatting>
  <conditionalFormatting sqref="Q37:CX51">
    <cfRule type="expression" dxfId="326" priority="1227">
      <formula>$Q$4=""</formula>
    </cfRule>
  </conditionalFormatting>
  <conditionalFormatting sqref="R5:CX7">
    <cfRule type="expression" dxfId="325" priority="5425">
      <formula>$R$4=""</formula>
    </cfRule>
  </conditionalFormatting>
  <conditionalFormatting sqref="R9:CX9">
    <cfRule type="expression" dxfId="324" priority="935">
      <formula>$R$4=""</formula>
    </cfRule>
  </conditionalFormatting>
  <conditionalFormatting sqref="R12:CX17">
    <cfRule type="expression" dxfId="323" priority="2425">
      <formula>$R$4=""</formula>
    </cfRule>
  </conditionalFormatting>
  <conditionalFormatting sqref="R21:CX35">
    <cfRule type="expression" dxfId="322" priority="1516">
      <formula>$R$4=""</formula>
    </cfRule>
  </conditionalFormatting>
  <conditionalFormatting sqref="R37:CX51">
    <cfRule type="expression" dxfId="321" priority="1226">
      <formula>$R$4=""</formula>
    </cfRule>
  </conditionalFormatting>
  <conditionalFormatting sqref="S5:CX7">
    <cfRule type="expression" dxfId="320" priority="5424">
      <formula>$S$4=""</formula>
    </cfRule>
  </conditionalFormatting>
  <conditionalFormatting sqref="S9:CX9">
    <cfRule type="expression" dxfId="319" priority="934">
      <formula>$S$4=""</formula>
    </cfRule>
  </conditionalFormatting>
  <conditionalFormatting sqref="S12:CX17">
    <cfRule type="expression" dxfId="318" priority="2424">
      <formula>$S$4=""</formula>
    </cfRule>
  </conditionalFormatting>
  <conditionalFormatting sqref="S21:CX35">
    <cfRule type="expression" dxfId="317" priority="1515">
      <formula>$S$4=""</formula>
    </cfRule>
  </conditionalFormatting>
  <conditionalFormatting sqref="S37:CX51">
    <cfRule type="expression" dxfId="316" priority="1225">
      <formula>$S$4=""</formula>
    </cfRule>
  </conditionalFormatting>
  <conditionalFormatting sqref="T5:CX7">
    <cfRule type="expression" dxfId="315" priority="5423">
      <formula>$T$4=""</formula>
    </cfRule>
  </conditionalFormatting>
  <conditionalFormatting sqref="T9:CX9">
    <cfRule type="expression" dxfId="314" priority="933">
      <formula>$T$4=""</formula>
    </cfRule>
  </conditionalFormatting>
  <conditionalFormatting sqref="T12:CX17">
    <cfRule type="expression" dxfId="313" priority="2423">
      <formula>$T$4=""</formula>
    </cfRule>
  </conditionalFormatting>
  <conditionalFormatting sqref="T21:CX35">
    <cfRule type="expression" dxfId="312" priority="1514">
      <formula>$T$4=""</formula>
    </cfRule>
  </conditionalFormatting>
  <conditionalFormatting sqref="T37:CX51">
    <cfRule type="expression" dxfId="311" priority="1224">
      <formula>$T$4=""</formula>
    </cfRule>
  </conditionalFormatting>
  <conditionalFormatting sqref="U5:CX7">
    <cfRule type="expression" dxfId="310" priority="5422">
      <formula>$U$4=""</formula>
    </cfRule>
  </conditionalFormatting>
  <conditionalFormatting sqref="U9:CX9">
    <cfRule type="expression" dxfId="309" priority="932">
      <formula>$U$4=""</formula>
    </cfRule>
  </conditionalFormatting>
  <conditionalFormatting sqref="U12:CX17">
    <cfRule type="expression" dxfId="308" priority="2422">
      <formula>$U$4=""</formula>
    </cfRule>
  </conditionalFormatting>
  <conditionalFormatting sqref="U21:CX35">
    <cfRule type="expression" dxfId="307" priority="1513">
      <formula>$U$4=""</formula>
    </cfRule>
  </conditionalFormatting>
  <conditionalFormatting sqref="U37:CX51">
    <cfRule type="expression" dxfId="306" priority="1223">
      <formula>$U$4=""</formula>
    </cfRule>
  </conditionalFormatting>
  <conditionalFormatting sqref="V5:CX7">
    <cfRule type="expression" dxfId="305" priority="5421">
      <formula>$V$4=""</formula>
    </cfRule>
  </conditionalFormatting>
  <conditionalFormatting sqref="V9:CX9">
    <cfRule type="expression" dxfId="304" priority="931">
      <formula>$V$4=""</formula>
    </cfRule>
  </conditionalFormatting>
  <conditionalFormatting sqref="V12:CX17">
    <cfRule type="expression" dxfId="303" priority="2421">
      <formula>$V$4=""</formula>
    </cfRule>
  </conditionalFormatting>
  <conditionalFormatting sqref="V21:CX35">
    <cfRule type="expression" dxfId="302" priority="1512">
      <formula>$V$4=""</formula>
    </cfRule>
  </conditionalFormatting>
  <conditionalFormatting sqref="V37:CX51">
    <cfRule type="expression" dxfId="301" priority="1222">
      <formula>$V$4=""</formula>
    </cfRule>
  </conditionalFormatting>
  <conditionalFormatting sqref="W5:CX7">
    <cfRule type="expression" dxfId="300" priority="5420">
      <formula>$W$4=""</formula>
    </cfRule>
  </conditionalFormatting>
  <conditionalFormatting sqref="W9:CX9">
    <cfRule type="expression" dxfId="299" priority="930">
      <formula>$W$4=""</formula>
    </cfRule>
  </conditionalFormatting>
  <conditionalFormatting sqref="W12:CX17">
    <cfRule type="expression" dxfId="298" priority="2420">
      <formula>$W$4=""</formula>
    </cfRule>
  </conditionalFormatting>
  <conditionalFormatting sqref="W21:CX35">
    <cfRule type="expression" dxfId="297" priority="1511">
      <formula>$W$4=""</formula>
    </cfRule>
  </conditionalFormatting>
  <conditionalFormatting sqref="W37:CX51">
    <cfRule type="expression" dxfId="296" priority="1221">
      <formula>$W$4=""</formula>
    </cfRule>
  </conditionalFormatting>
  <conditionalFormatting sqref="X5:CX7">
    <cfRule type="expression" dxfId="295" priority="5419">
      <formula>$X$4=""</formula>
    </cfRule>
  </conditionalFormatting>
  <conditionalFormatting sqref="X9:CX9">
    <cfRule type="expression" dxfId="294" priority="929">
      <formula>$X$4=""</formula>
    </cfRule>
  </conditionalFormatting>
  <conditionalFormatting sqref="X12:CX17">
    <cfRule type="expression" dxfId="293" priority="2419">
      <formula>$X$4=""</formula>
    </cfRule>
  </conditionalFormatting>
  <conditionalFormatting sqref="X21:CX35">
    <cfRule type="expression" dxfId="292" priority="1510">
      <formula>$X$4=""</formula>
    </cfRule>
  </conditionalFormatting>
  <conditionalFormatting sqref="X37:CX51">
    <cfRule type="expression" dxfId="291" priority="1220">
      <formula>$X$4=""</formula>
    </cfRule>
  </conditionalFormatting>
  <conditionalFormatting sqref="Y5:CX7">
    <cfRule type="expression" dxfId="290" priority="5418">
      <formula>$Y$4=""</formula>
    </cfRule>
  </conditionalFormatting>
  <conditionalFormatting sqref="Y9:CX9">
    <cfRule type="expression" dxfId="289" priority="928">
      <formula>$Y$4=""</formula>
    </cfRule>
  </conditionalFormatting>
  <conditionalFormatting sqref="Y12:CX17">
    <cfRule type="expression" dxfId="288" priority="2418">
      <formula>$Y$4=""</formula>
    </cfRule>
  </conditionalFormatting>
  <conditionalFormatting sqref="Y21:CX35">
    <cfRule type="expression" dxfId="287" priority="1509">
      <formula>$Y$4=""</formula>
    </cfRule>
  </conditionalFormatting>
  <conditionalFormatting sqref="Y37:CX51">
    <cfRule type="expression" dxfId="286" priority="1219">
      <formula>$Y$4=""</formula>
    </cfRule>
  </conditionalFormatting>
  <conditionalFormatting sqref="Z5:CX7">
    <cfRule type="expression" dxfId="285" priority="5417">
      <formula>$Z$4=""</formula>
    </cfRule>
  </conditionalFormatting>
  <conditionalFormatting sqref="Z9:CX9">
    <cfRule type="expression" dxfId="284" priority="927">
      <formula>$Z$4=""</formula>
    </cfRule>
  </conditionalFormatting>
  <conditionalFormatting sqref="Z12:CX17">
    <cfRule type="expression" dxfId="283" priority="2417">
      <formula>$Z$4=""</formula>
    </cfRule>
  </conditionalFormatting>
  <conditionalFormatting sqref="Z21:CX35">
    <cfRule type="expression" dxfId="282" priority="1508">
      <formula>$Z$4=""</formula>
    </cfRule>
  </conditionalFormatting>
  <conditionalFormatting sqref="Z37:CX51">
    <cfRule type="expression" dxfId="281" priority="1218">
      <formula>$Z$4=""</formula>
    </cfRule>
  </conditionalFormatting>
  <conditionalFormatting sqref="AA5:CX7">
    <cfRule type="expression" dxfId="280" priority="5416">
      <formula>$AA$4=""</formula>
    </cfRule>
  </conditionalFormatting>
  <conditionalFormatting sqref="AA9:CX9">
    <cfRule type="expression" dxfId="279" priority="926">
      <formula>$AA$4=""</formula>
    </cfRule>
  </conditionalFormatting>
  <conditionalFormatting sqref="AA12:CX17">
    <cfRule type="expression" dxfId="278" priority="2416">
      <formula>$AA$4=""</formula>
    </cfRule>
  </conditionalFormatting>
  <conditionalFormatting sqref="AA21:CX35">
    <cfRule type="expression" dxfId="277" priority="1507">
      <formula>$AA$4=""</formula>
    </cfRule>
  </conditionalFormatting>
  <conditionalFormatting sqref="AA37:CX51">
    <cfRule type="expression" dxfId="276" priority="1217">
      <formula>$AA$4=""</formula>
    </cfRule>
  </conditionalFormatting>
  <conditionalFormatting sqref="AB5:CX7">
    <cfRule type="expression" dxfId="275" priority="5415">
      <formula>$AB$4=""</formula>
    </cfRule>
  </conditionalFormatting>
  <conditionalFormatting sqref="AB9:CX9">
    <cfRule type="expression" dxfId="274" priority="925">
      <formula>$AB$4=""</formula>
    </cfRule>
  </conditionalFormatting>
  <conditionalFormatting sqref="AB12:CX17">
    <cfRule type="expression" dxfId="273" priority="2415">
      <formula>$AB$4=""</formula>
    </cfRule>
  </conditionalFormatting>
  <conditionalFormatting sqref="AB21:CX35">
    <cfRule type="expression" dxfId="272" priority="1506">
      <formula>$AB$4=""</formula>
    </cfRule>
  </conditionalFormatting>
  <conditionalFormatting sqref="AB37:CX51">
    <cfRule type="expression" dxfId="271" priority="1216">
      <formula>$AB$4=""</formula>
    </cfRule>
  </conditionalFormatting>
  <conditionalFormatting sqref="AC5:CX7">
    <cfRule type="expression" dxfId="270" priority="5414">
      <formula>$AC$4=""</formula>
    </cfRule>
  </conditionalFormatting>
  <conditionalFormatting sqref="AC9:CX9">
    <cfRule type="expression" dxfId="269" priority="924">
      <formula>$AC$4=""</formula>
    </cfRule>
  </conditionalFormatting>
  <conditionalFormatting sqref="AC12:CX17">
    <cfRule type="expression" dxfId="268" priority="2414">
      <formula>$AC$4=""</formula>
    </cfRule>
  </conditionalFormatting>
  <conditionalFormatting sqref="AC21:CX35">
    <cfRule type="expression" dxfId="267" priority="1505">
      <formula>$AC$4=""</formula>
    </cfRule>
  </conditionalFormatting>
  <conditionalFormatting sqref="AC37:CX51">
    <cfRule type="expression" dxfId="266" priority="1215">
      <formula>$AC$4=""</formula>
    </cfRule>
  </conditionalFormatting>
  <conditionalFormatting sqref="AD5:CX7">
    <cfRule type="expression" dxfId="265" priority="5413">
      <formula>$AD$4=""</formula>
    </cfRule>
  </conditionalFormatting>
  <conditionalFormatting sqref="AD9:CX9">
    <cfRule type="expression" dxfId="264" priority="923">
      <formula>$AD$4=""</formula>
    </cfRule>
  </conditionalFormatting>
  <conditionalFormatting sqref="AD12:CX17">
    <cfRule type="expression" dxfId="263" priority="2413">
      <formula>$AD$4=""</formula>
    </cfRule>
  </conditionalFormatting>
  <conditionalFormatting sqref="AD21:CX35">
    <cfRule type="expression" dxfId="262" priority="1504">
      <formula>$AD$4=""</formula>
    </cfRule>
  </conditionalFormatting>
  <conditionalFormatting sqref="AD37:CX51">
    <cfRule type="expression" dxfId="261" priority="1214">
      <formula>$AD$4=""</formula>
    </cfRule>
  </conditionalFormatting>
  <conditionalFormatting sqref="AE5:CX7">
    <cfRule type="expression" dxfId="260" priority="5412">
      <formula>$AE$4=""</formula>
    </cfRule>
  </conditionalFormatting>
  <conditionalFormatting sqref="AE9:CX9">
    <cfRule type="expression" dxfId="259" priority="922">
      <formula>$AE$4=""</formula>
    </cfRule>
  </conditionalFormatting>
  <conditionalFormatting sqref="AE12:CX17">
    <cfRule type="expression" dxfId="258" priority="2412">
      <formula>$AE$4=""</formula>
    </cfRule>
  </conditionalFormatting>
  <conditionalFormatting sqref="AE21:CX35">
    <cfRule type="expression" dxfId="257" priority="1503">
      <formula>$AE$4=""</formula>
    </cfRule>
  </conditionalFormatting>
  <conditionalFormatting sqref="AE37:CX51">
    <cfRule type="expression" dxfId="256" priority="1213">
      <formula>$AE$4=""</formula>
    </cfRule>
  </conditionalFormatting>
  <conditionalFormatting sqref="AF5:CX7">
    <cfRule type="expression" dxfId="255" priority="5411">
      <formula>$AF$4=""</formula>
    </cfRule>
  </conditionalFormatting>
  <conditionalFormatting sqref="AF9:CX9">
    <cfRule type="expression" dxfId="254" priority="921">
      <formula>$AF$4=""</formula>
    </cfRule>
  </conditionalFormatting>
  <conditionalFormatting sqref="AF12:CX17">
    <cfRule type="expression" dxfId="253" priority="2411">
      <formula>$AF$4=""</formula>
    </cfRule>
  </conditionalFormatting>
  <conditionalFormatting sqref="AF21:CX35">
    <cfRule type="expression" dxfId="252" priority="1502">
      <formula>$AF$4=""</formula>
    </cfRule>
  </conditionalFormatting>
  <conditionalFormatting sqref="AF37:CX51">
    <cfRule type="expression" dxfId="251" priority="1212">
      <formula>$AF$4=""</formula>
    </cfRule>
  </conditionalFormatting>
  <conditionalFormatting sqref="AG5:CX7">
    <cfRule type="expression" dxfId="250" priority="5410">
      <formula>$AG$4=""</formula>
    </cfRule>
  </conditionalFormatting>
  <conditionalFormatting sqref="AG9:CX9">
    <cfRule type="expression" dxfId="249" priority="920">
      <formula>$AG$4=""</formula>
    </cfRule>
  </conditionalFormatting>
  <conditionalFormatting sqref="AG12:CX17">
    <cfRule type="expression" dxfId="248" priority="2410">
      <formula>$AG$4=""</formula>
    </cfRule>
  </conditionalFormatting>
  <conditionalFormatting sqref="AG21:CX35">
    <cfRule type="expression" dxfId="247" priority="1501">
      <formula>$AG$4=""</formula>
    </cfRule>
  </conditionalFormatting>
  <conditionalFormatting sqref="AG37:CX51">
    <cfRule type="expression" dxfId="246" priority="1211">
      <formula>$AG$4=""</formula>
    </cfRule>
  </conditionalFormatting>
  <conditionalFormatting sqref="AH5:CX7">
    <cfRule type="expression" dxfId="245" priority="5409">
      <formula>$AH$4=""</formula>
    </cfRule>
  </conditionalFormatting>
  <conditionalFormatting sqref="AH9:CX9">
    <cfRule type="expression" dxfId="244" priority="919">
      <formula>$AH$4=""</formula>
    </cfRule>
  </conditionalFormatting>
  <conditionalFormatting sqref="AH12:CX17">
    <cfRule type="expression" dxfId="243" priority="2409">
      <formula>$AH$4=""</formula>
    </cfRule>
  </conditionalFormatting>
  <conditionalFormatting sqref="AH21:CX35">
    <cfRule type="expression" dxfId="242" priority="1500">
      <formula>$AH$4=""</formula>
    </cfRule>
  </conditionalFormatting>
  <conditionalFormatting sqref="AH37:CX51">
    <cfRule type="expression" dxfId="241" priority="1210">
      <formula>$AH$4=""</formula>
    </cfRule>
  </conditionalFormatting>
  <conditionalFormatting sqref="AI5:CX7">
    <cfRule type="expression" dxfId="240" priority="5408">
      <formula>$AI$4=""</formula>
    </cfRule>
  </conditionalFormatting>
  <conditionalFormatting sqref="AI9:CX9">
    <cfRule type="expression" dxfId="239" priority="918">
      <formula>$AI$4=""</formula>
    </cfRule>
  </conditionalFormatting>
  <conditionalFormatting sqref="AI12:CX17">
    <cfRule type="expression" dxfId="238" priority="2408">
      <formula>$AI$4=""</formula>
    </cfRule>
  </conditionalFormatting>
  <conditionalFormatting sqref="AI21:CX35">
    <cfRule type="expression" dxfId="237" priority="1499">
      <formula>$AI$4=""</formula>
    </cfRule>
  </conditionalFormatting>
  <conditionalFormatting sqref="AI37:CX51">
    <cfRule type="expression" dxfId="236" priority="1209">
      <formula>$AI$4=""</formula>
    </cfRule>
  </conditionalFormatting>
  <conditionalFormatting sqref="AJ5:CX7">
    <cfRule type="expression" dxfId="235" priority="5407">
      <formula>$AJ$4=""</formula>
    </cfRule>
  </conditionalFormatting>
  <conditionalFormatting sqref="AJ9:CX9">
    <cfRule type="expression" dxfId="234" priority="917">
      <formula>$AJ$4=""</formula>
    </cfRule>
  </conditionalFormatting>
  <conditionalFormatting sqref="AJ12:CX17">
    <cfRule type="expression" dxfId="233" priority="2407">
      <formula>$AJ$4=""</formula>
    </cfRule>
  </conditionalFormatting>
  <conditionalFormatting sqref="AJ21:CX35">
    <cfRule type="expression" dxfId="232" priority="1498">
      <formula>$AJ$4=""</formula>
    </cfRule>
  </conditionalFormatting>
  <conditionalFormatting sqref="AJ37:CX51">
    <cfRule type="expression" dxfId="231" priority="1208">
      <formula>$AJ$4=""</formula>
    </cfRule>
  </conditionalFormatting>
  <conditionalFormatting sqref="AK5:CX7">
    <cfRule type="expression" dxfId="230" priority="5406">
      <formula>$AK$4=""</formula>
    </cfRule>
  </conditionalFormatting>
  <conditionalFormatting sqref="AK9:CX9">
    <cfRule type="expression" dxfId="229" priority="916">
      <formula>$AK$4=""</formula>
    </cfRule>
  </conditionalFormatting>
  <conditionalFormatting sqref="AK12:CX17">
    <cfRule type="expression" dxfId="228" priority="2406">
      <formula>$AK$4=""</formula>
    </cfRule>
  </conditionalFormatting>
  <conditionalFormatting sqref="AK21:CX35">
    <cfRule type="expression" dxfId="227" priority="1497">
      <formula>$AK$4=""</formula>
    </cfRule>
  </conditionalFormatting>
  <conditionalFormatting sqref="AK37:CX51">
    <cfRule type="expression" dxfId="226" priority="1207">
      <formula>$AK$4=""</formula>
    </cfRule>
  </conditionalFormatting>
  <conditionalFormatting sqref="AL5:CX7">
    <cfRule type="expression" dxfId="225" priority="5405">
      <formula>$AL$4=""</formula>
    </cfRule>
  </conditionalFormatting>
  <conditionalFormatting sqref="AL9:CX9">
    <cfRule type="expression" dxfId="224" priority="915">
      <formula>$AL$4=""</formula>
    </cfRule>
  </conditionalFormatting>
  <conditionalFormatting sqref="AL12:CX17">
    <cfRule type="expression" dxfId="223" priority="2405">
      <formula>$AL$4=""</formula>
    </cfRule>
  </conditionalFormatting>
  <conditionalFormatting sqref="AL21:CX35">
    <cfRule type="expression" dxfId="222" priority="1496">
      <formula>$AL$4=""</formula>
    </cfRule>
  </conditionalFormatting>
  <conditionalFormatting sqref="AL37:CX51">
    <cfRule type="expression" dxfId="221" priority="1206">
      <formula>$AL$4=""</formula>
    </cfRule>
  </conditionalFormatting>
  <conditionalFormatting sqref="AM5:CX7">
    <cfRule type="expression" dxfId="220" priority="5404">
      <formula>$AM$4=""</formula>
    </cfRule>
  </conditionalFormatting>
  <conditionalFormatting sqref="AM9:CX9">
    <cfRule type="expression" dxfId="219" priority="914">
      <formula>$AM$4=""</formula>
    </cfRule>
  </conditionalFormatting>
  <conditionalFormatting sqref="AM12:CX17">
    <cfRule type="expression" dxfId="218" priority="2404">
      <formula>$AM$4=""</formula>
    </cfRule>
  </conditionalFormatting>
  <conditionalFormatting sqref="AM21:CX35">
    <cfRule type="expression" dxfId="217" priority="1495">
      <formula>$AM$4=""</formula>
    </cfRule>
  </conditionalFormatting>
  <conditionalFormatting sqref="AM37:CX51">
    <cfRule type="expression" dxfId="216" priority="1205">
      <formula>$AM$4=""</formula>
    </cfRule>
  </conditionalFormatting>
  <conditionalFormatting sqref="AN5:CX7">
    <cfRule type="expression" dxfId="215" priority="5403">
      <formula>$AN$4=""</formula>
    </cfRule>
  </conditionalFormatting>
  <conditionalFormatting sqref="AN9:CX9">
    <cfRule type="expression" dxfId="214" priority="913">
      <formula>$AN$4=""</formula>
    </cfRule>
  </conditionalFormatting>
  <conditionalFormatting sqref="AN12:CX17">
    <cfRule type="expression" dxfId="213" priority="2403">
      <formula>$AN$4=""</formula>
    </cfRule>
  </conditionalFormatting>
  <conditionalFormatting sqref="AN21:CX35">
    <cfRule type="expression" dxfId="212" priority="1494">
      <formula>$AN$4=""</formula>
    </cfRule>
  </conditionalFormatting>
  <conditionalFormatting sqref="AN37:CX51">
    <cfRule type="expression" dxfId="211" priority="1204">
      <formula>$AN$4=""</formula>
    </cfRule>
  </conditionalFormatting>
  <conditionalFormatting sqref="AO5:CX7">
    <cfRule type="expression" dxfId="210" priority="5402">
      <formula>$AO$4=""</formula>
    </cfRule>
  </conditionalFormatting>
  <conditionalFormatting sqref="AO9:CX9">
    <cfRule type="expression" dxfId="209" priority="912">
      <formula>$AO$4=""</formula>
    </cfRule>
  </conditionalFormatting>
  <conditionalFormatting sqref="AO12:CX17">
    <cfRule type="expression" dxfId="208" priority="2402">
      <formula>$AO$4=""</formula>
    </cfRule>
  </conditionalFormatting>
  <conditionalFormatting sqref="AO21:CX35">
    <cfRule type="expression" dxfId="207" priority="1493">
      <formula>$AO$4=""</formula>
    </cfRule>
  </conditionalFormatting>
  <conditionalFormatting sqref="AO37:CX51">
    <cfRule type="expression" dxfId="206" priority="1203">
      <formula>$AO$4=""</formula>
    </cfRule>
  </conditionalFormatting>
  <conditionalFormatting sqref="AP5:CX7">
    <cfRule type="expression" dxfId="205" priority="5401">
      <formula>$AP$4=""</formula>
    </cfRule>
  </conditionalFormatting>
  <conditionalFormatting sqref="AP9:CX9">
    <cfRule type="expression" dxfId="204" priority="911">
      <formula>$AP$4=""</formula>
    </cfRule>
  </conditionalFormatting>
  <conditionalFormatting sqref="AP12:CX17">
    <cfRule type="expression" dxfId="203" priority="2401">
      <formula>$AP$4=""</formula>
    </cfRule>
  </conditionalFormatting>
  <conditionalFormatting sqref="AP21:CX35">
    <cfRule type="expression" dxfId="202" priority="1492">
      <formula>$AP$4=""</formula>
    </cfRule>
  </conditionalFormatting>
  <conditionalFormatting sqref="AP37:CX51">
    <cfRule type="expression" dxfId="201" priority="1202">
      <formula>$AP$4=""</formula>
    </cfRule>
  </conditionalFormatting>
  <conditionalFormatting sqref="AQ5:CX7">
    <cfRule type="expression" dxfId="200" priority="5400">
      <formula>$AQ$4=""</formula>
    </cfRule>
  </conditionalFormatting>
  <conditionalFormatting sqref="AQ9:CX9">
    <cfRule type="expression" dxfId="199" priority="910">
      <formula>$AQ$4=""</formula>
    </cfRule>
  </conditionalFormatting>
  <conditionalFormatting sqref="AQ12:CX17">
    <cfRule type="expression" dxfId="198" priority="2400">
      <formula>$AQ$4=""</formula>
    </cfRule>
  </conditionalFormatting>
  <conditionalFormatting sqref="AQ21:CX35">
    <cfRule type="expression" dxfId="197" priority="1491">
      <formula>$AQ$4=""</formula>
    </cfRule>
  </conditionalFormatting>
  <conditionalFormatting sqref="AQ37:CX51">
    <cfRule type="expression" dxfId="196" priority="1201">
      <formula>$AQ$4=""</formula>
    </cfRule>
  </conditionalFormatting>
  <conditionalFormatting sqref="AR5:CX7">
    <cfRule type="expression" dxfId="195" priority="5399">
      <formula>$AR$4=""</formula>
    </cfRule>
  </conditionalFormatting>
  <conditionalFormatting sqref="AR9:CX9">
    <cfRule type="expression" dxfId="194" priority="909">
      <formula>$AR$4=""</formula>
    </cfRule>
  </conditionalFormatting>
  <conditionalFormatting sqref="AR12:CX17">
    <cfRule type="expression" dxfId="193" priority="2399">
      <formula>$AR$4=""</formula>
    </cfRule>
  </conditionalFormatting>
  <conditionalFormatting sqref="AR21:CX35">
    <cfRule type="expression" dxfId="192" priority="1490">
      <formula>$AR$4=""</formula>
    </cfRule>
  </conditionalFormatting>
  <conditionalFormatting sqref="AR37:CX51">
    <cfRule type="expression" dxfId="191" priority="1200">
      <formula>$AR$4=""</formula>
    </cfRule>
  </conditionalFormatting>
  <conditionalFormatting sqref="AS5:CX7">
    <cfRule type="expression" dxfId="190" priority="5398">
      <formula>$AS$4=""</formula>
    </cfRule>
  </conditionalFormatting>
  <conditionalFormatting sqref="AS9:CX9">
    <cfRule type="expression" dxfId="189" priority="908">
      <formula>$AS$4=""</formula>
    </cfRule>
  </conditionalFormatting>
  <conditionalFormatting sqref="AS12:CX17">
    <cfRule type="expression" dxfId="188" priority="2398">
      <formula>$AS$4=""</formula>
    </cfRule>
  </conditionalFormatting>
  <conditionalFormatting sqref="AS21:CX35">
    <cfRule type="expression" dxfId="187" priority="1489">
      <formula>$AS$4=""</formula>
    </cfRule>
  </conditionalFormatting>
  <conditionalFormatting sqref="AS37:CX51">
    <cfRule type="expression" dxfId="186" priority="1199">
      <formula>$AS$4=""</formula>
    </cfRule>
  </conditionalFormatting>
  <conditionalFormatting sqref="AT5:CX7">
    <cfRule type="expression" dxfId="185" priority="5397">
      <formula>$AT$4=""</formula>
    </cfRule>
  </conditionalFormatting>
  <conditionalFormatting sqref="AT9:CX9">
    <cfRule type="expression" dxfId="184" priority="907">
      <formula>$AT$4=""</formula>
    </cfRule>
  </conditionalFormatting>
  <conditionalFormatting sqref="AT12:CX17">
    <cfRule type="expression" dxfId="183" priority="2397">
      <formula>$AT$4=""</formula>
    </cfRule>
  </conditionalFormatting>
  <conditionalFormatting sqref="AT21:CX35">
    <cfRule type="expression" dxfId="182" priority="1488">
      <formula>$AT$4=""</formula>
    </cfRule>
  </conditionalFormatting>
  <conditionalFormatting sqref="AT37:CX51">
    <cfRule type="expression" dxfId="181" priority="1198">
      <formula>$AT$4=""</formula>
    </cfRule>
  </conditionalFormatting>
  <conditionalFormatting sqref="AU5:CX7">
    <cfRule type="expression" dxfId="180" priority="5396">
      <formula>$AU$4=""</formula>
    </cfRule>
  </conditionalFormatting>
  <conditionalFormatting sqref="AU9:CX9">
    <cfRule type="expression" dxfId="179" priority="906">
      <formula>$AU$4=""</formula>
    </cfRule>
  </conditionalFormatting>
  <conditionalFormatting sqref="AU12:CX17">
    <cfRule type="expression" dxfId="178" priority="2396">
      <formula>$AU$4=""</formula>
    </cfRule>
  </conditionalFormatting>
  <conditionalFormatting sqref="AU21:CX35">
    <cfRule type="expression" dxfId="177" priority="1487">
      <formula>$AU$4=""</formula>
    </cfRule>
  </conditionalFormatting>
  <conditionalFormatting sqref="AU37:CX51">
    <cfRule type="expression" dxfId="176" priority="1197">
      <formula>$AU$4=""</formula>
    </cfRule>
  </conditionalFormatting>
  <conditionalFormatting sqref="AV5:CX7">
    <cfRule type="expression" dxfId="175" priority="5395">
      <formula>$AV$4=""</formula>
    </cfRule>
  </conditionalFormatting>
  <conditionalFormatting sqref="AV9:CX9">
    <cfRule type="expression" dxfId="174" priority="905">
      <formula>$AV$4=""</formula>
    </cfRule>
  </conditionalFormatting>
  <conditionalFormatting sqref="AV12:CX17">
    <cfRule type="expression" dxfId="173" priority="2395">
      <formula>$AV$4=""</formula>
    </cfRule>
  </conditionalFormatting>
  <conditionalFormatting sqref="AV21:CX35">
    <cfRule type="expression" dxfId="172" priority="1486">
      <formula>$AV$4=""</formula>
    </cfRule>
  </conditionalFormatting>
  <conditionalFormatting sqref="AV37:CX51">
    <cfRule type="expression" dxfId="171" priority="1196">
      <formula>$AV$4=""</formula>
    </cfRule>
  </conditionalFormatting>
  <conditionalFormatting sqref="AW5:CX7">
    <cfRule type="expression" dxfId="170" priority="5394">
      <formula>$AW$4=""</formula>
    </cfRule>
  </conditionalFormatting>
  <conditionalFormatting sqref="AW9:CX9">
    <cfRule type="expression" dxfId="169" priority="904">
      <formula>$AW$4=""</formula>
    </cfRule>
  </conditionalFormatting>
  <conditionalFormatting sqref="AW12:CX17">
    <cfRule type="expression" dxfId="168" priority="2394">
      <formula>$AW$4=""</formula>
    </cfRule>
  </conditionalFormatting>
  <conditionalFormatting sqref="AW21:CX35">
    <cfRule type="expression" dxfId="167" priority="1485">
      <formula>$AW$4=""</formula>
    </cfRule>
  </conditionalFormatting>
  <conditionalFormatting sqref="AW37:CX51">
    <cfRule type="expression" dxfId="166" priority="1195">
      <formula>$AW$4=""</formula>
    </cfRule>
  </conditionalFormatting>
  <conditionalFormatting sqref="AX5:CX7">
    <cfRule type="expression" dxfId="165" priority="5393">
      <formula>$AX$4=""</formula>
    </cfRule>
  </conditionalFormatting>
  <conditionalFormatting sqref="AX9:CX9">
    <cfRule type="expression" dxfId="164" priority="903">
      <formula>$AX$4=""</formula>
    </cfRule>
  </conditionalFormatting>
  <conditionalFormatting sqref="AX12:CX17">
    <cfRule type="expression" dxfId="163" priority="2393">
      <formula>$AX$4=""</formula>
    </cfRule>
  </conditionalFormatting>
  <conditionalFormatting sqref="AX21:CX35">
    <cfRule type="expression" dxfId="162" priority="1484">
      <formula>$AX$4=""</formula>
    </cfRule>
  </conditionalFormatting>
  <conditionalFormatting sqref="AX37:CX51">
    <cfRule type="expression" dxfId="161" priority="1194">
      <formula>$AX$4=""</formula>
    </cfRule>
  </conditionalFormatting>
  <conditionalFormatting sqref="AY5:CX7">
    <cfRule type="expression" dxfId="160" priority="5392">
      <formula>$AY$4=""</formula>
    </cfRule>
  </conditionalFormatting>
  <conditionalFormatting sqref="AY9:CX9">
    <cfRule type="expression" dxfId="159" priority="902">
      <formula>$AY$4=""</formula>
    </cfRule>
  </conditionalFormatting>
  <conditionalFormatting sqref="AY12:CX17">
    <cfRule type="expression" dxfId="158" priority="2392">
      <formula>$AY$4=""</formula>
    </cfRule>
  </conditionalFormatting>
  <conditionalFormatting sqref="AY21:CX35">
    <cfRule type="expression" dxfId="157" priority="1483">
      <formula>$AY$4=""</formula>
    </cfRule>
  </conditionalFormatting>
  <conditionalFormatting sqref="AY37:CX51">
    <cfRule type="expression" dxfId="156" priority="1193">
      <formula>$AY$4=""</formula>
    </cfRule>
  </conditionalFormatting>
  <conditionalFormatting sqref="AZ5:CX7">
    <cfRule type="expression" dxfId="155" priority="5391">
      <formula>$AZ$4=""</formula>
    </cfRule>
  </conditionalFormatting>
  <conditionalFormatting sqref="AZ9:CX9">
    <cfRule type="expression" dxfId="154" priority="901">
      <formula>$AZ$4=""</formula>
    </cfRule>
  </conditionalFormatting>
  <conditionalFormatting sqref="AZ12:CX17">
    <cfRule type="expression" dxfId="153" priority="2391">
      <formula>$AZ$4=""</formula>
    </cfRule>
  </conditionalFormatting>
  <conditionalFormatting sqref="AZ21:CX35">
    <cfRule type="expression" dxfId="152" priority="1482">
      <formula>$AZ$4=""</formula>
    </cfRule>
  </conditionalFormatting>
  <conditionalFormatting sqref="AZ37:CX51">
    <cfRule type="expression" dxfId="151" priority="1192">
      <formula>$AZ$4=""</formula>
    </cfRule>
  </conditionalFormatting>
  <conditionalFormatting sqref="BA5:CX7">
    <cfRule type="expression" dxfId="150" priority="5390">
      <formula>$BA$4=""</formula>
    </cfRule>
  </conditionalFormatting>
  <conditionalFormatting sqref="BA9:CX9">
    <cfRule type="expression" dxfId="149" priority="900">
      <formula>$BA$4=""</formula>
    </cfRule>
  </conditionalFormatting>
  <conditionalFormatting sqref="BA12:CX17">
    <cfRule type="expression" dxfId="148" priority="2390">
      <formula>$BA$4=""</formula>
    </cfRule>
  </conditionalFormatting>
  <conditionalFormatting sqref="BA21:CX35">
    <cfRule type="expression" dxfId="147" priority="1481">
      <formula>$BA$4=""</formula>
    </cfRule>
  </conditionalFormatting>
  <conditionalFormatting sqref="BA37:CX51">
    <cfRule type="expression" dxfId="146" priority="1191">
      <formula>$BA$4=""</formula>
    </cfRule>
  </conditionalFormatting>
  <conditionalFormatting sqref="BB5:CX7">
    <cfRule type="expression" dxfId="145" priority="5389">
      <formula>$BB$4=""</formula>
    </cfRule>
  </conditionalFormatting>
  <conditionalFormatting sqref="BB9:CX9">
    <cfRule type="expression" dxfId="144" priority="899">
      <formula>$BB$4=""</formula>
    </cfRule>
  </conditionalFormatting>
  <conditionalFormatting sqref="BB12:CX17">
    <cfRule type="expression" dxfId="143" priority="2389">
      <formula>$BB$4=""</formula>
    </cfRule>
  </conditionalFormatting>
  <conditionalFormatting sqref="BB21:CX35">
    <cfRule type="expression" dxfId="142" priority="1480">
      <formula>$BB$4=""</formula>
    </cfRule>
  </conditionalFormatting>
  <conditionalFormatting sqref="BB37:CX51">
    <cfRule type="expression" dxfId="141" priority="1190">
      <formula>$BB$4=""</formula>
    </cfRule>
  </conditionalFormatting>
  <conditionalFormatting sqref="BC5:CX7">
    <cfRule type="expression" dxfId="140" priority="5388">
      <formula>$BC$4=""</formula>
    </cfRule>
  </conditionalFormatting>
  <conditionalFormatting sqref="BC9:CX9">
    <cfRule type="expression" dxfId="139" priority="898">
      <formula>$BC$4=""</formula>
    </cfRule>
  </conditionalFormatting>
  <conditionalFormatting sqref="BC12:CX17">
    <cfRule type="expression" dxfId="138" priority="2388">
      <formula>$BC$4=""</formula>
    </cfRule>
  </conditionalFormatting>
  <conditionalFormatting sqref="BC21:CX35">
    <cfRule type="expression" dxfId="137" priority="1479">
      <formula>$BC$4=""</formula>
    </cfRule>
  </conditionalFormatting>
  <conditionalFormatting sqref="BC37:CX51">
    <cfRule type="expression" dxfId="136" priority="1189">
      <formula>$BC$4=""</formula>
    </cfRule>
  </conditionalFormatting>
  <conditionalFormatting sqref="BD5:CX7">
    <cfRule type="expression" dxfId="135" priority="5387">
      <formula>$BD$4=""</formula>
    </cfRule>
  </conditionalFormatting>
  <conditionalFormatting sqref="BD9:CX9">
    <cfRule type="expression" dxfId="134" priority="897">
      <formula>$BD$4=""</formula>
    </cfRule>
  </conditionalFormatting>
  <conditionalFormatting sqref="BD12:CX17">
    <cfRule type="expression" dxfId="133" priority="2387">
      <formula>$BD$4=""</formula>
    </cfRule>
  </conditionalFormatting>
  <conditionalFormatting sqref="BD21:CX35">
    <cfRule type="expression" dxfId="132" priority="1478">
      <formula>$BD$4=""</formula>
    </cfRule>
  </conditionalFormatting>
  <conditionalFormatting sqref="BD37:CX51">
    <cfRule type="expression" dxfId="131" priority="1188">
      <formula>$BD$4=""</formula>
    </cfRule>
  </conditionalFormatting>
  <conditionalFormatting sqref="BE5:CX7">
    <cfRule type="expression" dxfId="130" priority="5386">
      <formula>$BE$4=""</formula>
    </cfRule>
  </conditionalFormatting>
  <conditionalFormatting sqref="BE9:CX9">
    <cfRule type="expression" dxfId="129" priority="896">
      <formula>$BE$4=""</formula>
    </cfRule>
  </conditionalFormatting>
  <conditionalFormatting sqref="BE12:CX17">
    <cfRule type="expression" dxfId="128" priority="2386">
      <formula>$BE$4=""</formula>
    </cfRule>
  </conditionalFormatting>
  <conditionalFormatting sqref="BE21:CX35">
    <cfRule type="expression" dxfId="127" priority="1477">
      <formula>$BE$4=""</formula>
    </cfRule>
  </conditionalFormatting>
  <conditionalFormatting sqref="BE37:CX51">
    <cfRule type="expression" dxfId="126" priority="1187">
      <formula>$BE$4=""</formula>
    </cfRule>
  </conditionalFormatting>
  <conditionalFormatting sqref="BF5:CX7">
    <cfRule type="expression" dxfId="125" priority="5385">
      <formula>$BF$4=""</formula>
    </cfRule>
  </conditionalFormatting>
  <conditionalFormatting sqref="BF9:CX9">
    <cfRule type="expression" dxfId="124" priority="895">
      <formula>$BF$4=""</formula>
    </cfRule>
  </conditionalFormatting>
  <conditionalFormatting sqref="BF12:CX17">
    <cfRule type="expression" dxfId="123" priority="2385">
      <formula>$BF$4=""</formula>
    </cfRule>
  </conditionalFormatting>
  <conditionalFormatting sqref="BF21:CX35">
    <cfRule type="expression" dxfId="122" priority="1476">
      <formula>$BF$4=""</formula>
    </cfRule>
  </conditionalFormatting>
  <conditionalFormatting sqref="BF37:CX51">
    <cfRule type="expression" dxfId="121" priority="1186">
      <formula>$BF$4=""</formula>
    </cfRule>
  </conditionalFormatting>
  <conditionalFormatting sqref="BG5:CX7">
    <cfRule type="expression" dxfId="120" priority="5384">
      <formula>$BG$4=""</formula>
    </cfRule>
  </conditionalFormatting>
  <conditionalFormatting sqref="BG9:CX9">
    <cfRule type="expression" dxfId="119" priority="894">
      <formula>$BG$4=""</formula>
    </cfRule>
  </conditionalFormatting>
  <conditionalFormatting sqref="BG12:CX17">
    <cfRule type="expression" dxfId="118" priority="2384">
      <formula>$BG$4=""</formula>
    </cfRule>
  </conditionalFormatting>
  <conditionalFormatting sqref="BG21:CX35">
    <cfRule type="expression" dxfId="117" priority="1475">
      <formula>$BG$4=""</formula>
    </cfRule>
  </conditionalFormatting>
  <conditionalFormatting sqref="BG37:CX51">
    <cfRule type="expression" dxfId="116" priority="1185">
      <formula>$BG$4=""</formula>
    </cfRule>
  </conditionalFormatting>
  <conditionalFormatting sqref="BH5:CX7">
    <cfRule type="expression" dxfId="115" priority="5383">
      <formula>$BH$4=""</formula>
    </cfRule>
  </conditionalFormatting>
  <conditionalFormatting sqref="BH9:CX9">
    <cfRule type="expression" dxfId="114" priority="893">
      <formula>$BH$4=""</formula>
    </cfRule>
  </conditionalFormatting>
  <conditionalFormatting sqref="BH12:CX17">
    <cfRule type="expression" dxfId="113" priority="2383">
      <formula>$BH$4=""</formula>
    </cfRule>
  </conditionalFormatting>
  <conditionalFormatting sqref="BH21:CX35">
    <cfRule type="expression" dxfId="112" priority="1474">
      <formula>$BH$4=""</formula>
    </cfRule>
  </conditionalFormatting>
  <conditionalFormatting sqref="BH37:CX51">
    <cfRule type="expression" dxfId="111" priority="1184">
      <formula>$BH$4=""</formula>
    </cfRule>
  </conditionalFormatting>
  <conditionalFormatting sqref="BI5:CX7">
    <cfRule type="expression" dxfId="110" priority="5382">
      <formula>$BI$4=""</formula>
    </cfRule>
  </conditionalFormatting>
  <conditionalFormatting sqref="BI9:CX9">
    <cfRule type="expression" dxfId="109" priority="892">
      <formula>$BI$4=""</formula>
    </cfRule>
  </conditionalFormatting>
  <conditionalFormatting sqref="BI12:CX17">
    <cfRule type="expression" dxfId="108" priority="2382">
      <formula>$BI$4=""</formula>
    </cfRule>
  </conditionalFormatting>
  <conditionalFormatting sqref="BI21:CX35">
    <cfRule type="expression" dxfId="107" priority="1473">
      <formula>$BI$4=""</formula>
    </cfRule>
  </conditionalFormatting>
  <conditionalFormatting sqref="BI37:CX51">
    <cfRule type="expression" dxfId="106" priority="1183">
      <formula>$BI$4=""</formula>
    </cfRule>
  </conditionalFormatting>
  <conditionalFormatting sqref="BJ5:CX7">
    <cfRule type="expression" dxfId="105" priority="5381">
      <formula>$BJ$4=""</formula>
    </cfRule>
  </conditionalFormatting>
  <conditionalFormatting sqref="BJ9:CX9">
    <cfRule type="expression" dxfId="104" priority="891">
      <formula>$BJ$4=""</formula>
    </cfRule>
  </conditionalFormatting>
  <conditionalFormatting sqref="BJ12:CX17">
    <cfRule type="expression" dxfId="103" priority="2381">
      <formula>$BJ$4=""</formula>
    </cfRule>
  </conditionalFormatting>
  <conditionalFormatting sqref="BJ21:CX35">
    <cfRule type="expression" dxfId="102" priority="1472">
      <formula>$BJ$4=""</formula>
    </cfRule>
  </conditionalFormatting>
  <conditionalFormatting sqref="BJ37:CX51">
    <cfRule type="expression" dxfId="101" priority="1182">
      <formula>$BJ$4=""</formula>
    </cfRule>
  </conditionalFormatting>
  <conditionalFormatting sqref="BK5:CX7">
    <cfRule type="expression" dxfId="100" priority="5380">
      <formula>$BK$4=""</formula>
    </cfRule>
  </conditionalFormatting>
  <conditionalFormatting sqref="BK9:CX9">
    <cfRule type="expression" dxfId="99" priority="890">
      <formula>$BK$4=""</formula>
    </cfRule>
  </conditionalFormatting>
  <conditionalFormatting sqref="BK12:CX17">
    <cfRule type="expression" dxfId="98" priority="2380">
      <formula>$BK$4=""</formula>
    </cfRule>
  </conditionalFormatting>
  <conditionalFormatting sqref="BK21:CX35">
    <cfRule type="expression" dxfId="97" priority="1471">
      <formula>$BK$4=""</formula>
    </cfRule>
  </conditionalFormatting>
  <conditionalFormatting sqref="BK37:CX51">
    <cfRule type="expression" dxfId="96" priority="1181">
      <formula>$BK$4=""</formula>
    </cfRule>
  </conditionalFormatting>
  <conditionalFormatting sqref="BL5:CX7">
    <cfRule type="expression" dxfId="95" priority="5379">
      <formula>$BL$4=""</formula>
    </cfRule>
  </conditionalFormatting>
  <conditionalFormatting sqref="BL9:CX9">
    <cfRule type="expression" dxfId="94" priority="889">
      <formula>$BL$4=""</formula>
    </cfRule>
  </conditionalFormatting>
  <conditionalFormatting sqref="BL12:CX17">
    <cfRule type="expression" dxfId="93" priority="2379">
      <formula>$BL$4=""</formula>
    </cfRule>
  </conditionalFormatting>
  <conditionalFormatting sqref="BL21:CX35">
    <cfRule type="expression" dxfId="92" priority="1470">
      <formula>$BL$4=""</formula>
    </cfRule>
  </conditionalFormatting>
  <conditionalFormatting sqref="BL37:CX51">
    <cfRule type="expression" dxfId="91" priority="1180">
      <formula>$BL$4=""</formula>
    </cfRule>
  </conditionalFormatting>
  <conditionalFormatting sqref="BM5:CX7">
    <cfRule type="expression" dxfId="90" priority="5378">
      <formula>$BM$4=""</formula>
    </cfRule>
  </conditionalFormatting>
  <conditionalFormatting sqref="BM9:CX9">
    <cfRule type="expression" dxfId="89" priority="888">
      <formula>$BM$4=""</formula>
    </cfRule>
  </conditionalFormatting>
  <conditionalFormatting sqref="BM12:CX17">
    <cfRule type="expression" dxfId="88" priority="2378">
      <formula>$BM$4=""</formula>
    </cfRule>
  </conditionalFormatting>
  <conditionalFormatting sqref="BM21:CX35">
    <cfRule type="expression" dxfId="87" priority="1469">
      <formula>$BM$4=""</formula>
    </cfRule>
  </conditionalFormatting>
  <conditionalFormatting sqref="BM37:CX51">
    <cfRule type="expression" dxfId="86" priority="1179">
      <formula>$BM$4=""</formula>
    </cfRule>
  </conditionalFormatting>
  <conditionalFormatting sqref="BN5:CX7">
    <cfRule type="expression" dxfId="85" priority="5377">
      <formula>$BN$4=""</formula>
    </cfRule>
  </conditionalFormatting>
  <conditionalFormatting sqref="BN9:CX9">
    <cfRule type="expression" dxfId="84" priority="887">
      <formula>$BN$4=""</formula>
    </cfRule>
  </conditionalFormatting>
  <conditionalFormatting sqref="BN12:CX17">
    <cfRule type="expression" dxfId="83" priority="2377">
      <formula>$BN$4=""</formula>
    </cfRule>
  </conditionalFormatting>
  <conditionalFormatting sqref="BN21:CX35">
    <cfRule type="expression" dxfId="82" priority="1468">
      <formula>$BN$4=""</formula>
    </cfRule>
  </conditionalFormatting>
  <conditionalFormatting sqref="BN37:CX51">
    <cfRule type="expression" dxfId="81" priority="1178">
      <formula>$BN$4=""</formula>
    </cfRule>
  </conditionalFormatting>
  <conditionalFormatting sqref="BO5:CX7">
    <cfRule type="expression" dxfId="80" priority="5376">
      <formula>$BO$4=""</formula>
    </cfRule>
  </conditionalFormatting>
  <conditionalFormatting sqref="BO9:CX9">
    <cfRule type="expression" dxfId="79" priority="886">
      <formula>$BO$4=""</formula>
    </cfRule>
  </conditionalFormatting>
  <conditionalFormatting sqref="BO12:CX17">
    <cfRule type="expression" dxfId="78" priority="2376">
      <formula>$BO$4=""</formula>
    </cfRule>
  </conditionalFormatting>
  <conditionalFormatting sqref="BO21:CX35">
    <cfRule type="expression" dxfId="77" priority="1467">
      <formula>$BO$4=""</formula>
    </cfRule>
  </conditionalFormatting>
  <conditionalFormatting sqref="BO37:CX51">
    <cfRule type="expression" dxfId="76" priority="1177">
      <formula>$BO$4=""</formula>
    </cfRule>
  </conditionalFormatting>
  <conditionalFormatting sqref="BP5:CX7">
    <cfRule type="expression" dxfId="75" priority="5375">
      <formula>$BP$4=""</formula>
    </cfRule>
  </conditionalFormatting>
  <conditionalFormatting sqref="BP9:CX9">
    <cfRule type="expression" dxfId="74" priority="885">
      <formula>$BP$4=""</formula>
    </cfRule>
  </conditionalFormatting>
  <conditionalFormatting sqref="BP12:CX17">
    <cfRule type="expression" dxfId="73" priority="2375">
      <formula>$BP$4=""</formula>
    </cfRule>
  </conditionalFormatting>
  <conditionalFormatting sqref="BP21:CX35">
    <cfRule type="expression" dxfId="72" priority="1466">
      <formula>$BP$4=""</formula>
    </cfRule>
  </conditionalFormatting>
  <conditionalFormatting sqref="BP37:CX51">
    <cfRule type="expression" dxfId="71" priority="1176">
      <formula>$BP$4=""</formula>
    </cfRule>
  </conditionalFormatting>
  <conditionalFormatting sqref="BQ5:CX7">
    <cfRule type="expression" dxfId="70" priority="5374">
      <formula>$BQ$4=""</formula>
    </cfRule>
  </conditionalFormatting>
  <conditionalFormatting sqref="BQ9:CX9">
    <cfRule type="expression" dxfId="69" priority="884">
      <formula>$BQ$4=""</formula>
    </cfRule>
  </conditionalFormatting>
  <conditionalFormatting sqref="BQ12:CX17">
    <cfRule type="expression" dxfId="68" priority="2374">
      <formula>$BQ$4=""</formula>
    </cfRule>
  </conditionalFormatting>
  <conditionalFormatting sqref="BQ21:CX35">
    <cfRule type="expression" dxfId="67" priority="1465">
      <formula>$BQ$4=""</formula>
    </cfRule>
  </conditionalFormatting>
  <conditionalFormatting sqref="BQ37:CX51">
    <cfRule type="expression" dxfId="66" priority="1175">
      <formula>$BQ$4=""</formula>
    </cfRule>
  </conditionalFormatting>
  <conditionalFormatting sqref="BR5:CX7">
    <cfRule type="expression" dxfId="65" priority="5373">
      <formula>$BR$4=""</formula>
    </cfRule>
  </conditionalFormatting>
  <conditionalFormatting sqref="BR9:CX9">
    <cfRule type="expression" dxfId="64" priority="883">
      <formula>$BR$4=""</formula>
    </cfRule>
  </conditionalFormatting>
  <conditionalFormatting sqref="BR12:CX17">
    <cfRule type="expression" dxfId="63" priority="2439">
      <formula>$D$4=""</formula>
    </cfRule>
    <cfRule type="expression" dxfId="62" priority="2373">
      <formula>$BR$4=""</formula>
    </cfRule>
  </conditionalFormatting>
  <conditionalFormatting sqref="BR21:CX35">
    <cfRule type="expression" dxfId="61" priority="1464">
      <formula>$BR$4=""</formula>
    </cfRule>
  </conditionalFormatting>
  <conditionalFormatting sqref="BR37:CX51">
    <cfRule type="expression" dxfId="60" priority="1174">
      <formula>$BR$4=""</formula>
    </cfRule>
  </conditionalFormatting>
  <conditionalFormatting sqref="BS5:CX7">
    <cfRule type="expression" dxfId="59" priority="5372">
      <formula>$BS$4=""</formula>
    </cfRule>
  </conditionalFormatting>
  <conditionalFormatting sqref="BS9:CX9">
    <cfRule type="expression" dxfId="58" priority="882">
      <formula>$BS$4=""</formula>
    </cfRule>
  </conditionalFormatting>
  <conditionalFormatting sqref="BS12:CX17">
    <cfRule type="expression" dxfId="57" priority="2372">
      <formula>$BS$4=""</formula>
    </cfRule>
  </conditionalFormatting>
  <conditionalFormatting sqref="BS21:CX35">
    <cfRule type="expression" dxfId="56" priority="1463">
      <formula>$BS$4=""</formula>
    </cfRule>
  </conditionalFormatting>
  <conditionalFormatting sqref="BS37:CX51">
    <cfRule type="expression" dxfId="55" priority="1173">
      <formula>$BS$4=""</formula>
    </cfRule>
  </conditionalFormatting>
  <conditionalFormatting sqref="BT5:CX7">
    <cfRule type="expression" dxfId="54" priority="5371">
      <formula>$BT$4=""</formula>
    </cfRule>
  </conditionalFormatting>
  <conditionalFormatting sqref="BT9:CX9">
    <cfRule type="expression" dxfId="53" priority="881">
      <formula>$BT$4=""</formula>
    </cfRule>
  </conditionalFormatting>
  <conditionalFormatting sqref="BT12:CX17">
    <cfRule type="expression" dxfId="52" priority="2371">
      <formula>$BT$4=""</formula>
    </cfRule>
  </conditionalFormatting>
  <conditionalFormatting sqref="BT21:CX35">
    <cfRule type="expression" dxfId="51" priority="1462">
      <formula>$BT$4=""</formula>
    </cfRule>
  </conditionalFormatting>
  <conditionalFormatting sqref="BT37:CX51">
    <cfRule type="expression" dxfId="50" priority="1172">
      <formula>$BT$4=""</formula>
    </cfRule>
  </conditionalFormatting>
  <conditionalFormatting sqref="BU5:CX7">
    <cfRule type="expression" dxfId="49" priority="5370">
      <formula>$BU$4=""</formula>
    </cfRule>
  </conditionalFormatting>
  <conditionalFormatting sqref="BU9:CX9">
    <cfRule type="expression" dxfId="48" priority="880">
      <formula>$BU$4=""</formula>
    </cfRule>
  </conditionalFormatting>
  <conditionalFormatting sqref="BU12:CX17">
    <cfRule type="expression" dxfId="47" priority="2370">
      <formula>$BU$4=""</formula>
    </cfRule>
  </conditionalFormatting>
  <conditionalFormatting sqref="BU21:CX35">
    <cfRule type="expression" dxfId="46" priority="1461">
      <formula>$BU$4=""</formula>
    </cfRule>
  </conditionalFormatting>
  <conditionalFormatting sqref="BU37:CX51">
    <cfRule type="expression" dxfId="45" priority="1171">
      <formula>$BU$4=""</formula>
    </cfRule>
  </conditionalFormatting>
  <conditionalFormatting sqref="BV5:CX7">
    <cfRule type="expression" dxfId="44" priority="5369">
      <formula>$BV$4=""</formula>
    </cfRule>
  </conditionalFormatting>
  <conditionalFormatting sqref="BV9:CX9">
    <cfRule type="expression" dxfId="43" priority="879">
      <formula>$BV$4=""</formula>
    </cfRule>
  </conditionalFormatting>
  <conditionalFormatting sqref="BV12:CX17">
    <cfRule type="expression" dxfId="42" priority="2369">
      <formula>$BV$4=""</formula>
    </cfRule>
  </conditionalFormatting>
  <conditionalFormatting sqref="BV21:CX35">
    <cfRule type="expression" dxfId="41" priority="1460">
      <formula>$BV$4=""</formula>
    </cfRule>
  </conditionalFormatting>
  <conditionalFormatting sqref="BV37:CX51">
    <cfRule type="expression" dxfId="40" priority="1170">
      <formula>$BV$4=""</formula>
    </cfRule>
  </conditionalFormatting>
  <conditionalFormatting sqref="BW9:CX9">
    <cfRule type="expression" dxfId="39" priority="878">
      <formula>$BW$4=""</formula>
    </cfRule>
  </conditionalFormatting>
  <conditionalFormatting sqref="BW12:CX17">
    <cfRule type="expression" dxfId="38" priority="2368">
      <formula>$BW$4=""</formula>
    </cfRule>
  </conditionalFormatting>
  <conditionalFormatting sqref="BW21:CX35">
    <cfRule type="expression" dxfId="37" priority="1459">
      <formula>$BW$4=""</formula>
    </cfRule>
  </conditionalFormatting>
  <conditionalFormatting sqref="BW37:CX49">
    <cfRule type="expression" dxfId="36" priority="1169">
      <formula>$BW$4=""</formula>
    </cfRule>
  </conditionalFormatting>
  <conditionalFormatting sqref="BX9:CX9">
    <cfRule type="expression" dxfId="35" priority="877">
      <formula>$BX$4=""</formula>
    </cfRule>
  </conditionalFormatting>
  <conditionalFormatting sqref="BX12:CX17">
    <cfRule type="expression" dxfId="34" priority="2367">
      <formula>$BX$4=""</formula>
    </cfRule>
  </conditionalFormatting>
  <conditionalFormatting sqref="BX21:CX35">
    <cfRule type="expression" dxfId="33" priority="1458">
      <formula>$BX$4=""</formula>
    </cfRule>
  </conditionalFormatting>
  <conditionalFormatting sqref="BX37:CX49">
    <cfRule type="expression" dxfId="32" priority="1168">
      <formula>$BX$4=""</formula>
    </cfRule>
  </conditionalFormatting>
  <conditionalFormatting sqref="BY9:CX9">
    <cfRule type="expression" dxfId="31" priority="876">
      <formula>$BY$4=""</formula>
    </cfRule>
  </conditionalFormatting>
  <conditionalFormatting sqref="BY12:CX17">
    <cfRule type="expression" dxfId="30" priority="2366">
      <formula>$BY$4=""</formula>
    </cfRule>
  </conditionalFormatting>
  <conditionalFormatting sqref="BY21:CX35">
    <cfRule type="expression" dxfId="29" priority="1457">
      <formula>$BY$4=""</formula>
    </cfRule>
  </conditionalFormatting>
  <conditionalFormatting sqref="BY37:CX49">
    <cfRule type="expression" dxfId="28" priority="1167">
      <formula>$BY$4=""</formula>
    </cfRule>
  </conditionalFormatting>
  <conditionalFormatting sqref="BZ9:CX9">
    <cfRule type="expression" dxfId="27" priority="875">
      <formula>$BZ$4=""</formula>
    </cfRule>
  </conditionalFormatting>
  <conditionalFormatting sqref="BZ12:CX17">
    <cfRule type="expression" dxfId="26" priority="2365">
      <formula>$BZ$4=""</formula>
    </cfRule>
  </conditionalFormatting>
  <conditionalFormatting sqref="BZ21:CX35">
    <cfRule type="expression" dxfId="25" priority="1456">
      <formula>$BZ$4=""</formula>
    </cfRule>
  </conditionalFormatting>
  <conditionalFormatting sqref="BZ37:CX49">
    <cfRule type="expression" dxfId="24" priority="1166">
      <formula>$BZ$4=""</formula>
    </cfRule>
  </conditionalFormatting>
  <conditionalFormatting sqref="CA9:CX9">
    <cfRule type="expression" dxfId="23" priority="874">
      <formula>$CA$4=""</formula>
    </cfRule>
  </conditionalFormatting>
  <conditionalFormatting sqref="CA12:CX17">
    <cfRule type="expression" dxfId="22" priority="2364">
      <formula>$CA$4=""</formula>
    </cfRule>
  </conditionalFormatting>
  <conditionalFormatting sqref="CA21:CX35">
    <cfRule type="expression" dxfId="21" priority="1455">
      <formula>$CA$4=""</formula>
    </cfRule>
  </conditionalFormatting>
  <conditionalFormatting sqref="CA37:CX49">
    <cfRule type="expression" dxfId="20" priority="1165">
      <formula>$CA$4=""</formula>
    </cfRule>
  </conditionalFormatting>
  <conditionalFormatting sqref="CB9:CX9">
    <cfRule type="expression" dxfId="19" priority="873">
      <formula>$CB$4=""</formula>
    </cfRule>
  </conditionalFormatting>
  <conditionalFormatting sqref="CB12:CX17">
    <cfRule type="expression" dxfId="18" priority="2363">
      <formula>$CB$4=""</formula>
    </cfRule>
  </conditionalFormatting>
  <conditionalFormatting sqref="CB21:CX35">
    <cfRule type="expression" dxfId="17" priority="1454">
      <formula>$CB$4=""</formula>
    </cfRule>
  </conditionalFormatting>
  <conditionalFormatting sqref="CB37:CX49">
    <cfRule type="expression" dxfId="16" priority="1164">
      <formula>$CB$4=""</formula>
    </cfRule>
  </conditionalFormatting>
  <conditionalFormatting sqref="CC9:CX9">
    <cfRule type="expression" dxfId="15" priority="872">
      <formula>$CC$4=""</formula>
    </cfRule>
  </conditionalFormatting>
  <conditionalFormatting sqref="CC12:CX17">
    <cfRule type="expression" dxfId="14" priority="2362">
      <formula>$CC$4=""</formula>
    </cfRule>
  </conditionalFormatting>
  <conditionalFormatting sqref="CC21:CX35">
    <cfRule type="expression" dxfId="13" priority="1453">
      <formula>$CC$4=""</formula>
    </cfRule>
  </conditionalFormatting>
  <conditionalFormatting sqref="CC37:CX49">
    <cfRule type="expression" dxfId="12" priority="1163">
      <formula>$CC$4=""</formula>
    </cfRule>
  </conditionalFormatting>
  <conditionalFormatting sqref="CD9:CX9">
    <cfRule type="expression" dxfId="11" priority="871">
      <formula>$CD$4=""</formula>
    </cfRule>
  </conditionalFormatting>
  <conditionalFormatting sqref="CD12:CX17">
    <cfRule type="expression" dxfId="10" priority="2361">
      <formula>$CD$4=""</formula>
    </cfRule>
  </conditionalFormatting>
  <conditionalFormatting sqref="CD21:CX35">
    <cfRule type="expression" dxfId="9" priority="1452">
      <formula>$CD$4=""</formula>
    </cfRule>
  </conditionalFormatting>
  <conditionalFormatting sqref="CD37:CX49">
    <cfRule type="expression" dxfId="8" priority="1162">
      <formula>$CD$4=""</formula>
    </cfRule>
  </conditionalFormatting>
  <conditionalFormatting sqref="CJ5:CX7 CJ50:CX51">
    <cfRule type="expression" dxfId="7" priority="5368">
      <formula>$CJ$4=""</formula>
    </cfRule>
  </conditionalFormatting>
  <conditionalFormatting sqref="CK5:CX7 CK50:CX51">
    <cfRule type="expression" dxfId="6" priority="5367">
      <formula>$CK$4=""</formula>
    </cfRule>
  </conditionalFormatting>
  <conditionalFormatting sqref="CL5:CX7 CL50:CX51">
    <cfRule type="expression" dxfId="5" priority="5366">
      <formula>$CL$4=""</formula>
    </cfRule>
  </conditionalFormatting>
  <conditionalFormatting sqref="CM5:CX7 CM50:CX51">
    <cfRule type="expression" dxfId="4" priority="5365">
      <formula>$CM$4=""</formula>
    </cfRule>
  </conditionalFormatting>
  <conditionalFormatting sqref="CN5:CX7 CN50:CX51">
    <cfRule type="expression" dxfId="3" priority="5364">
      <formula>$CN$4=""</formula>
    </cfRule>
  </conditionalFormatting>
  <conditionalFormatting sqref="CO5:CX7 CO50:CX51">
    <cfRule type="expression" dxfId="2" priority="5363">
      <formula>$CO$4=""</formula>
    </cfRule>
  </conditionalFormatting>
  <conditionalFormatting sqref="CP5:CX7 CP50:CX51">
    <cfRule type="expression" dxfId="1" priority="5362">
      <formula>$CP$4=""</formula>
    </cfRule>
  </conditionalFormatting>
  <conditionalFormatting sqref="CQ5:CX7 CQ50:CX51">
    <cfRule type="expression" dxfId="0" priority="5361">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0</v>
      </c>
      <c r="F8" s="4">
        <f>IF(OR(F4&lt;Inputs!$O$13,Inputs!$O$13=0),IF(F4&gt;=InServiceAlt2,SUM(Inputs!$E$77:H77)-IF(AND(F4&lt;&gt;"",G4=""),RetireValueAlt2,0),0)-IF(F4="",RetireValueAlt2,0),0)</f>
        <v>0</v>
      </c>
      <c r="G8" s="4">
        <f>IF(OR(G4&lt;Inputs!$O$13,Inputs!$O$13=0),IF(G4&gt;=InServiceAlt2,SUM(Inputs!$E$77:I77)-IF(AND(G4&lt;&gt;"",H4=""),RetireValueAlt2,0),0)-IF(G4="",RetireValueAlt2,0),0)</f>
        <v>28244.7</v>
      </c>
      <c r="H8" s="4">
        <f>IF(OR(H4&lt;Inputs!$O$13,Inputs!$O$13=0),IF(H4&gt;=InServiceAlt2,SUM(Inputs!$E$77:J77)-IF(AND(H4&lt;&gt;"",I4=""),RetireValueAlt2,0),0)-IF(H4="",RetireValueAlt2,0),0)</f>
        <v>28244.7</v>
      </c>
      <c r="I8" s="4">
        <f>IF(OR(I4&lt;Inputs!$O$13,Inputs!$O$13=0),IF(I4&gt;=InServiceAlt2,SUM(Inputs!$E$77:K77)-IF(AND(I4&lt;&gt;"",J4=""),RetireValueAlt2,0),0)-IF(I4="",RetireValueAlt2,0),0)</f>
        <v>28244.7</v>
      </c>
      <c r="J8" s="4">
        <f>IF(OR(J4&lt;Inputs!$O$13,Inputs!$O$13=0),IF(J4&gt;=InServiceAlt2,SUM(Inputs!$E$77:L77)-IF(AND(J4&lt;&gt;"",K4=""),RetireValueAlt2,0),0)-IF(J4="",RetireValueAlt2,0),0)</f>
        <v>28244.7</v>
      </c>
      <c r="K8" s="4">
        <f>IF(OR(K4&lt;Inputs!$O$13,Inputs!$O$13=0),IF(K4&gt;=InServiceAlt2,SUM(Inputs!$E$77:M77)-IF(AND(K4&lt;&gt;"",L4=""),RetireValueAlt2,0),0)-IF(K4="",RetireValueAlt2,0),0)</f>
        <v>28244.7</v>
      </c>
      <c r="L8" s="4">
        <f>IF(OR(L4&lt;Inputs!$O$13,Inputs!$O$13=0),IF(L4&gt;=InServiceAlt2,SUM(Inputs!$E$77:N77)-IF(AND(L4&lt;&gt;"",M4=""),RetireValueAlt2,0),0)-IF(L4="",RetireValueAlt2,0),0)</f>
        <v>28244.7</v>
      </c>
      <c r="M8" s="4">
        <f>IF(OR(M4&lt;Inputs!$O$13,Inputs!$O$13=0),IF(M4&gt;=InServiceAlt2,SUM(Inputs!$E$77:O77)-IF(AND(M4&lt;&gt;"",N4=""),RetireValueAlt2,0),0)-IF(M4="",RetireValueAlt2,0),0)</f>
        <v>28244.7</v>
      </c>
      <c r="N8" s="4">
        <f>IF(OR(N4&lt;Inputs!$O$13,Inputs!$O$13=0),IF(N4&gt;=InServiceAlt2,SUM(Inputs!$E$77:P77)-IF(AND(N4&lt;&gt;"",O4=""),RetireValueAlt2,0),0)-IF(N4="",RetireValueAlt2,0),0)</f>
        <v>28244.7</v>
      </c>
      <c r="O8" s="4">
        <f>IF(OR(O4&lt;Inputs!$O$13,Inputs!$O$13=0),IF(O4&gt;=InServiceAlt2,SUM(Inputs!$E$77:Q77)-IF(AND(O4&lt;&gt;"",P4=""),RetireValueAlt2,0),0)-IF(O4="",RetireValueAlt2,0),0)</f>
        <v>28244.7</v>
      </c>
      <c r="P8" s="4">
        <f>IF(OR(P4&lt;Inputs!$O$13,Inputs!$O$13=0),IF(P4&gt;=InServiceAlt2,SUM(Inputs!$E$77:R77)-IF(AND(P4&lt;&gt;"",Q4=""),RetireValueAlt2,0),0)-IF(P4="",RetireValueAlt2,0),0)</f>
        <v>28244.7</v>
      </c>
      <c r="Q8" s="4">
        <f>IF(OR(Q4&lt;Inputs!$O$13,Inputs!$O$13=0),IF(Q4&gt;=InServiceAlt2,SUM(Inputs!$E$77:S77)-IF(AND(Q4&lt;&gt;"",R4=""),RetireValueAlt2,0),0)-IF(Q4="",RetireValueAlt2,0),0)</f>
        <v>28244.7</v>
      </c>
      <c r="R8" s="4">
        <f>IF(OR(R4&lt;Inputs!$O$13,Inputs!$O$13=0),IF(R4&gt;=InServiceAlt2,SUM(Inputs!$E$77:T77)-IF(AND(R4&lt;&gt;"",S4=""),RetireValueAlt2,0),0)-IF(R4="",RetireValueAlt2,0),0)</f>
        <v>28244.7</v>
      </c>
      <c r="S8" s="4">
        <f>IF(OR(S4&lt;Inputs!$O$13,Inputs!$O$13=0),IF(S4&gt;=InServiceAlt2,SUM(Inputs!$E$77:U77)-IF(AND(S4&lt;&gt;"",T4=""),RetireValueAlt2,0),0)-IF(S4="",RetireValueAlt2,0),0)</f>
        <v>28244.7</v>
      </c>
      <c r="T8" s="4">
        <f>IF(OR(T4&lt;Inputs!$O$13,Inputs!$O$13=0),IF(T4&gt;=InServiceAlt2,SUM(Inputs!$E$77:V77)-IF(AND(T4&lt;&gt;"",U4=""),RetireValueAlt2,0),0)-IF(T4="",RetireValueAlt2,0),0)</f>
        <v>28244.7</v>
      </c>
      <c r="U8" s="4">
        <f>IF(OR(U4&lt;Inputs!$O$13,Inputs!$O$13=0),IF(U4&gt;=InServiceAlt2,SUM(Inputs!$E$77:W77)-IF(AND(U4&lt;&gt;"",V4=""),RetireValueAlt2,0),0)-IF(U4="",RetireValueAlt2,0),0)</f>
        <v>28244.7</v>
      </c>
      <c r="V8" s="4">
        <f>IF(OR(V4&lt;Inputs!$O$13,Inputs!$O$13=0),IF(V4&gt;=InServiceAlt2,SUM(Inputs!$E$77:X77)-IF(AND(V4&lt;&gt;"",W4=""),RetireValueAlt2,0),0)-IF(V4="",RetireValueAlt2,0),0)</f>
        <v>28244.7</v>
      </c>
      <c r="W8" s="4">
        <f>IF(OR(W4&lt;Inputs!$O$13,Inputs!$O$13=0),IF(W4&gt;=InServiceAlt2,SUM(Inputs!$E$77:Y77)-IF(AND(W4&lt;&gt;"",X4=""),RetireValueAlt2,0),0)-IF(W4="",RetireValueAlt2,0),0)</f>
        <v>28244.7</v>
      </c>
      <c r="X8" s="4">
        <f>IF(OR(X4&lt;Inputs!$O$13,Inputs!$O$13=0),IF(X4&gt;=InServiceAlt2,SUM(Inputs!$E$77:Z77)-IF(AND(X4&lt;&gt;"",Y4=""),RetireValueAlt2,0),0)-IF(X4="",RetireValueAlt2,0),0)</f>
        <v>28244.7</v>
      </c>
      <c r="Y8" s="4">
        <f>IF(OR(Y4&lt;Inputs!$O$13,Inputs!$O$13=0),IF(Y4&gt;=InServiceAlt2,SUM(Inputs!$E$77:AA77)-IF(AND(Y4&lt;&gt;"",Z4=""),RetireValueAlt2,0),0)-IF(Y4="",RetireValueAlt2,0),0)</f>
        <v>28244.7</v>
      </c>
      <c r="Z8" s="4">
        <f>IF(OR(Z4&lt;Inputs!$O$13,Inputs!$O$13=0),IF(Z4&gt;=InServiceAlt2,SUM(Inputs!$E$77:AB77)-IF(AND(Z4&lt;&gt;"",AA4=""),RetireValueAlt2,0),0)-IF(Z4="",RetireValueAlt2,0),0)</f>
        <v>28244.7</v>
      </c>
      <c r="AA8" s="4">
        <f>IF(OR(AA4&lt;Inputs!$O$13,Inputs!$O$13=0),IF(AA4&gt;=InServiceAlt2,SUM(Inputs!$E$77:AC77)-IF(AND(AA4&lt;&gt;"",AB4=""),RetireValueAlt2,0),0)-IF(AA4="",RetireValueAlt2,0),0)</f>
        <v>28244.7</v>
      </c>
      <c r="AB8" s="4">
        <f>IF(OR(AB4&lt;Inputs!$O$13,Inputs!$O$13=0),IF(AB4&gt;=InServiceAlt2,SUM(Inputs!$E$77:AD77)-IF(AND(AB4&lt;&gt;"",AC4=""),RetireValueAlt2,0),0)-IF(AB4="",RetireValueAlt2,0),0)</f>
        <v>28244.7</v>
      </c>
      <c r="AC8" s="4">
        <f>IF(OR(AC4&lt;Inputs!$O$13,Inputs!$O$13=0),IF(AC4&gt;=InServiceAlt2,SUM(Inputs!$E$77:AE77)-IF(AND(AC4&lt;&gt;"",AD4=""),RetireValueAlt2,0),0)-IF(AC4="",RetireValueAlt2,0),0)</f>
        <v>28244.7</v>
      </c>
      <c r="AD8" s="4">
        <f>IF(OR(AD4&lt;Inputs!$O$13,Inputs!$O$13=0),IF(AD4&gt;=InServiceAlt2,SUM(Inputs!$E$77:AF77)-IF(AND(AD4&lt;&gt;"",AE4=""),RetireValueAlt2,0),0)-IF(AD4="",RetireValueAlt2,0),0)</f>
        <v>28244.7</v>
      </c>
      <c r="AE8" s="4">
        <f>IF(OR(AE4&lt;Inputs!$O$13,Inputs!$O$13=0),IF(AE4&gt;=InServiceAlt2,SUM(Inputs!$E$77:AG77)-IF(AND(AE4&lt;&gt;"",AF4=""),RetireValueAlt2,0),0)-IF(AE4="",RetireValueAlt2,0),0)</f>
        <v>28244.7</v>
      </c>
      <c r="AF8" s="4">
        <f>IF(OR(AF4&lt;Inputs!$O$13,Inputs!$O$13=0),IF(AF4&gt;=InServiceAlt2,SUM(Inputs!$E$77:AH77)-IF(AND(AF4&lt;&gt;"",AG4=""),RetireValueAlt2,0),0)-IF(AF4="",RetireValueAlt2,0),0)</f>
        <v>28244.7</v>
      </c>
      <c r="AG8" s="4">
        <f>IF(OR(AG4&lt;Inputs!$O$13,Inputs!$O$13=0),IF(AG4&gt;=InServiceAlt2,SUM(Inputs!$E$77:AI77)-IF(AND(AG4&lt;&gt;"",AH4=""),RetireValueAlt2,0),0)-IF(AG4="",RetireValueAlt2,0),0)</f>
        <v>28244.7</v>
      </c>
      <c r="AH8" s="4">
        <f>IF(OR(AH4&lt;Inputs!$O$13,Inputs!$O$13=0),IF(AH4&gt;=InServiceAlt2,SUM(Inputs!$E$77:AJ77)-IF(AND(AH4&lt;&gt;"",AI4=""),RetireValueAlt2,0),0)-IF(AH4="",RetireValueAlt2,0),0)</f>
        <v>28244.7</v>
      </c>
      <c r="AI8" s="4">
        <f>IF(OR(AI4&lt;Inputs!$O$13,Inputs!$O$13=0),IF(AI4&gt;=InServiceAlt2,SUM(Inputs!$E$77:AK77)-IF(AND(AI4&lt;&gt;"",AJ4=""),RetireValueAlt2,0),0)-IF(AI4="",RetireValueAlt2,0),0)</f>
        <v>28244.7</v>
      </c>
      <c r="AJ8" s="4">
        <f>IF(OR(AJ4&lt;Inputs!$O$13,Inputs!$O$13=0),IF(AJ4&gt;=InServiceAlt2,SUM(Inputs!$E$77:AL77)-IF(AND(AJ4&lt;&gt;"",AK4=""),RetireValueAlt2,0),0)-IF(AJ4="",RetireValueAlt2,0),0)</f>
        <v>28244.7</v>
      </c>
      <c r="AK8" s="4">
        <f>IF(OR(AK4&lt;Inputs!$O$13,Inputs!$O$13=0),IF(AK4&gt;=InServiceAlt2,SUM(Inputs!$E$77:AM77)-IF(AND(AK4&lt;&gt;"",AL4=""),RetireValueAlt2,0),0)-IF(AK4="",RetireValueAlt2,0),0)</f>
        <v>28244.7</v>
      </c>
      <c r="AL8" s="4">
        <f>IF(OR(AL4&lt;Inputs!$O$13,Inputs!$O$13=0),IF(AL4&gt;=InServiceAlt2,SUM(Inputs!$E$77:AN77)-IF(AND(AL4&lt;&gt;"",AM4=""),RetireValueAlt2,0),0)-IF(AL4="",RetireValueAlt2,0),0)</f>
        <v>28244.7</v>
      </c>
      <c r="AM8" s="4">
        <f>IF(OR(AM4&lt;Inputs!$O$13,Inputs!$O$13=0),IF(AM4&gt;=InServiceAlt2,SUM(Inputs!$E$77:AO77)-IF(AND(AM4&lt;&gt;"",AN4=""),RetireValueAlt2,0),0)-IF(AM4="",RetireValueAlt2,0),0)</f>
        <v>28244.7</v>
      </c>
      <c r="AN8" s="4">
        <f>IF(OR(AN4&lt;Inputs!$O$13,Inputs!$O$13=0),IF(AN4&gt;=InServiceAlt2,SUM(Inputs!$E$77:AP77)-IF(AND(AN4&lt;&gt;"",AO4=""),RetireValueAlt2,0),0)-IF(AN4="",RetireValueAlt2,0),0)</f>
        <v>28244.7</v>
      </c>
      <c r="AO8" s="4">
        <f>IF(OR(AO4&lt;Inputs!$O$13,Inputs!$O$13=0),IF(AO4&gt;=InServiceAlt2,SUM(Inputs!$E$77:AQ77)-IF(AND(AO4&lt;&gt;"",AP4=""),RetireValueAlt2,0),0)-IF(AO4="",RetireValueAlt2,0),0)</f>
        <v>28244.7</v>
      </c>
      <c r="AP8" s="4">
        <f>IF(OR(AP4&lt;Inputs!$O$13,Inputs!$O$13=0),IF(AP4&gt;=InServiceAlt2,SUM(Inputs!$E$77:AR77)-IF(AND(AP4&lt;&gt;"",AQ4=""),RetireValueAlt2,0),0)-IF(AP4="",RetireValueAlt2,0),0)</f>
        <v>28244.7</v>
      </c>
      <c r="AQ8" s="4">
        <f>IF(OR(AQ4&lt;Inputs!$O$13,Inputs!$O$13=0),IF(AQ4&gt;=InServiceAlt2,SUM(Inputs!$E$77:AS77)-IF(AND(AQ4&lt;&gt;"",AR4=""),RetireValueAlt2,0),0)-IF(AQ4="",RetireValueAlt2,0),0)</f>
        <v>28244.7</v>
      </c>
      <c r="AR8" s="4">
        <f>IF(OR(AR4&lt;Inputs!$O$13,Inputs!$O$13=0),IF(AR4&gt;=InServiceAlt2,SUM(Inputs!$E$77:AT77)-IF(AND(AR4&lt;&gt;"",AS4=""),RetireValueAlt2,0),0)-IF(AR4="",RetireValueAlt2,0),0)</f>
        <v>28244.7</v>
      </c>
      <c r="AS8" s="4">
        <f>IF(OR(AS4&lt;Inputs!$O$13,Inputs!$O$13=0),IF(AS4&gt;=InServiceAlt2,SUM(Inputs!$E$77:AU77)-IF(AND(AS4&lt;&gt;"",AT4=""),RetireValueAlt2,0),0)-IF(AS4="",RetireValueAlt2,0),0)</f>
        <v>28244.7</v>
      </c>
      <c r="AT8" s="4">
        <f>IF(OR(AT4&lt;Inputs!$O$13,Inputs!$O$13=0),IF(AT4&gt;=InServiceAlt2,SUM(Inputs!$E$77:AV77)-IF(AND(AT4&lt;&gt;"",AU4=""),RetireValueAlt2,0),0)-IF(AT4="",RetireValueAlt2,0),0)</f>
        <v>28244.7</v>
      </c>
      <c r="AU8" s="4">
        <f>IF(OR(AU4&lt;Inputs!$O$13,Inputs!$O$13=0),IF(AU4&gt;=InServiceAlt2,SUM(Inputs!$E$77:AW77)-IF(AND(AU4&lt;&gt;"",AV4=""),RetireValueAlt2,0),0)-IF(AU4="",RetireValueAlt2,0),0)</f>
        <v>28244.7</v>
      </c>
      <c r="AV8" s="4">
        <f>IF(OR(AV4&lt;Inputs!$O$13,Inputs!$O$13=0),IF(AV4&gt;=InServiceAlt2,SUM(Inputs!$E$77:AX77)-IF(AND(AV4&lt;&gt;"",AW4=""),RetireValueAlt2,0),0)-IF(AV4="",RetireValueAlt2,0),0)</f>
        <v>28244.7</v>
      </c>
      <c r="AW8" s="4">
        <f>IF(OR(AW4&lt;Inputs!$O$13,Inputs!$O$13=0),IF(AW4&gt;=InServiceAlt2,SUM(Inputs!$E$77:AY77)-IF(AND(AW4&lt;&gt;"",AX4=""),RetireValueAlt2,0),0)-IF(AW4="",RetireValueAlt2,0),0)</f>
        <v>28244.7</v>
      </c>
      <c r="AX8" s="4">
        <f>IF(OR(AX4&lt;Inputs!$O$13,Inputs!$O$13=0),IF(AX4&gt;=InServiceAlt2,SUM(Inputs!$E$77:AZ77)-IF(AND(AX4&lt;&gt;"",AY4=""),RetireValueAlt2,0),0)-IF(AX4="",RetireValueAlt2,0),0)</f>
        <v>28244.7</v>
      </c>
      <c r="AY8" s="4">
        <f>IF(OR(AY4&lt;Inputs!$O$13,Inputs!$O$13=0),IF(AY4&gt;=InServiceAlt2,SUM(Inputs!$E$77:BA77)-IF(AND(AY4&lt;&gt;"",AZ4=""),RetireValueAlt2,0),0)-IF(AY4="",RetireValueAlt2,0),0)</f>
        <v>28244.7</v>
      </c>
      <c r="AZ8" s="4">
        <f>IF(OR(AZ4&lt;Inputs!$O$13,Inputs!$O$13=0),IF(AZ4&gt;=InServiceAlt2,SUM(Inputs!$E$77:BB77)-IF(AND(AZ4&lt;&gt;"",BA4=""),RetireValueAlt2,0),0)-IF(AZ4="",RetireValueAlt2,0),0)</f>
        <v>28244.7</v>
      </c>
      <c r="BA8" s="4">
        <f>IF(OR(BA4&lt;Inputs!$O$13,Inputs!$O$13=0),IF(BA4&gt;=InServiceAlt2,SUM(Inputs!$E$77:BC77)-IF(AND(BA4&lt;&gt;"",BB4=""),RetireValueAlt2,0),0)-IF(BA4="",RetireValueAlt2,0),0)</f>
        <v>28244.7</v>
      </c>
      <c r="BB8" s="4">
        <f>IF(OR(BB4&lt;Inputs!$O$13,Inputs!$O$13=0),IF(BB4&gt;=InServiceAlt2,SUM(Inputs!$E$77:BD77)-IF(AND(BB4&lt;&gt;"",BC4=""),RetireValueAlt2,0),0)-IF(BB4="",RetireValueAlt2,0),0)</f>
        <v>28244.7</v>
      </c>
      <c r="BC8" s="4">
        <f>IF(OR(BC4&lt;Inputs!$O$13,Inputs!$O$13=0),IF(BC4&gt;=InServiceAlt2,SUM(Inputs!$E$77:BE77)-IF(AND(BC4&lt;&gt;"",BD4=""),RetireValueAlt2,0),0)-IF(BC4="",RetireValueAlt2,0),0)</f>
        <v>28244.7</v>
      </c>
      <c r="BD8" s="4">
        <f>IF(OR(BD4&lt;Inputs!$O$13,Inputs!$O$13=0),IF(BD4&gt;=InServiceAlt2,SUM(Inputs!$E$77:BF77)-IF(AND(BD4&lt;&gt;"",BE4=""),RetireValueAlt2,0),0)-IF(BD4="",RetireValueAlt2,0),0)</f>
        <v>28244.7</v>
      </c>
      <c r="BE8" s="4">
        <f>IF(OR(BE4&lt;Inputs!$O$13,Inputs!$O$13=0),IF(BE4&gt;=InServiceAlt2,SUM(Inputs!$E$77:BG77)-IF(AND(BE4&lt;&gt;"",BF4=""),RetireValueAlt2,0),0)-IF(BE4="",RetireValueAlt2,0),0)</f>
        <v>28244.7</v>
      </c>
      <c r="BF8" s="4">
        <f>IF(OR(BF4&lt;Inputs!$O$13,Inputs!$O$13=0),IF(BF4&gt;=InServiceAlt2,SUM(Inputs!$E$77:BH77)-IF(AND(BF4&lt;&gt;"",BG4=""),RetireValueAlt2,0),0)-IF(BF4="",RetireValueAlt2,0),0)</f>
        <v>28244.7</v>
      </c>
      <c r="BG8" s="4">
        <f>IF(OR(BG4&lt;Inputs!$O$13,Inputs!$O$13=0),IF(BG4&gt;=InServiceAlt2,SUM(Inputs!$E$77:BI77)-IF(AND(BG4&lt;&gt;"",BH4=""),RetireValueAlt2,0),0)-IF(BG4="",RetireValueAlt2,0),0)</f>
        <v>28244.7</v>
      </c>
      <c r="BH8" s="4">
        <f>IF(OR(BH4&lt;Inputs!$O$13,Inputs!$O$13=0),IF(BH4&gt;=InServiceAlt2,SUM(Inputs!$E$77:BJ77)-IF(AND(BH4&lt;&gt;"",BI4=""),RetireValueAlt2,0),0)-IF(BH4="",RetireValueAlt2,0),0)</f>
        <v>28244.7</v>
      </c>
      <c r="BI8" s="4">
        <f>IF(OR(BI4&lt;Inputs!$O$13,Inputs!$O$13=0),IF(BI4&gt;=InServiceAlt2,SUM(Inputs!$E$77:BK77)-IF(AND(BI4&lt;&gt;"",BJ4=""),RetireValueAlt2,0),0)-IF(BI4="",RetireValueAlt2,0),0)</f>
        <v>28244.7</v>
      </c>
      <c r="BJ8" s="4">
        <f>IF(OR(BJ4&lt;Inputs!$O$13,Inputs!$O$13=0),IF(BJ4&gt;=InServiceAlt2,SUM(Inputs!$E$77:BL77)-IF(AND(BJ4&lt;&gt;"",BK4=""),RetireValueAlt2,0),0)-IF(BJ4="",RetireValueAlt2,0),0)</f>
        <v>28244.7</v>
      </c>
      <c r="BK8" s="4">
        <f>IF(OR(BK4&lt;Inputs!$O$13,Inputs!$O$13=0),IF(BK4&gt;=InServiceAlt2,SUM(Inputs!$E$77:BM77)-IF(AND(BK4&lt;&gt;"",BL4=""),RetireValueAlt2,0),0)-IF(BK4="",RetireValueAlt2,0),0)</f>
        <v>28244.7</v>
      </c>
      <c r="BL8" s="4">
        <f>IF(OR(BL4&lt;Inputs!$O$13,Inputs!$O$13=0),IF(BL4&gt;=InServiceAlt2,SUM(Inputs!$E$77:BN77)-IF(AND(BL4&lt;&gt;"",BM4=""),RetireValueAlt2,0),0)-IF(BL4="",RetireValueAlt2,0),0)</f>
        <v>28244.7</v>
      </c>
      <c r="BM8" s="4">
        <f>IF(OR(BM4&lt;Inputs!$O$13,Inputs!$O$13=0),IF(BM4&gt;=InServiceAlt2,SUM(Inputs!$E$77:BO77)-IF(AND(BM4&lt;&gt;"",BN4=""),RetireValueAlt2,0),0)-IF(BM4="",RetireValueAlt2,0),0)</f>
        <v>28244.7</v>
      </c>
      <c r="BN8" s="4">
        <f>IF(OR(BN4&lt;Inputs!$O$13,Inputs!$O$13=0),IF(BN4&gt;=InServiceAlt2,SUM(Inputs!$E$77:BP77)-IF(AND(BN4&lt;&gt;"",BO4=""),RetireValueAlt2,0),0)-IF(BN4="",RetireValueAlt2,0),0)</f>
        <v>28244.7</v>
      </c>
      <c r="BO8" s="4">
        <f>IF(OR(BO4&lt;Inputs!$O$13,Inputs!$O$13=0),IF(BO4&gt;=InServiceAlt2,SUM(Inputs!$E$77:BQ77)-IF(AND(BO4&lt;&gt;"",BP4=""),RetireValueAlt2,0),0)-IF(BO4="",RetireValueAlt2,0),0)</f>
        <v>28244.7</v>
      </c>
      <c r="BP8" s="4">
        <f>IF(OR(BP4&lt;Inputs!$O$13,Inputs!$O$13=0),IF(BP4&gt;=InServiceAlt2,SUM(Inputs!$E$77:BR77)-IF(AND(BP4&lt;&gt;"",BQ4=""),RetireValueAlt2,0),0)-IF(BP4="",RetireValueAlt2,0),0)</f>
        <v>28244.7</v>
      </c>
      <c r="BQ8" s="4">
        <f>IF(OR(BQ4&lt;Inputs!$O$13,Inputs!$O$13=0),IF(BQ4&gt;=InServiceAlt2,SUM(Inputs!$E$77:BS77)-IF(AND(BQ4&lt;&gt;"",BR4=""),RetireValueAlt2,0),0)-IF(BQ4="",RetireValueAlt2,0),0)</f>
        <v>28244.7</v>
      </c>
      <c r="BR8" s="4">
        <f>IF(OR(BR4&lt;Inputs!$O$13,Inputs!$O$13=0),IF(BR4&gt;=InServiceAlt2,SUM(Inputs!$E$77:BT77)-IF(AND(BR4&lt;&gt;"",BS4=""),RetireValueAlt2,0),0)-IF(BR4="",RetireValueAlt2,0),0)</f>
        <v>28244.7</v>
      </c>
      <c r="BS8" s="4">
        <f>IF(OR(BS4&lt;Inputs!$O$13,Inputs!$O$13=0),IF(BS4&gt;=InServiceAlt2,SUM(Inputs!$E$77:BU77)-IF(AND(BS4&lt;&gt;"",BT4=""),RetireValueAlt2,0),0)-IF(BS4="",RetireValueAlt2,0),0)</f>
        <v>28244.7</v>
      </c>
      <c r="BT8" s="4">
        <f>IF(OR(BT4&lt;Inputs!$O$13,Inputs!$O$13=0),IF(BT4&gt;=InServiceAlt2,SUM(Inputs!$E$77:BV77)-IF(AND(BT4&lt;&gt;"",BU4=""),RetireValueAlt2,0),0)-IF(BT4="",RetireValueAlt2,0),0)</f>
        <v>28244.7</v>
      </c>
      <c r="BU8" s="4">
        <f>IF(OR(BU4&lt;Inputs!$O$13,Inputs!$O$13=0),IF(BU4&gt;=InServiceAlt2,SUM(Inputs!$E$77:BW77)-IF(AND(BU4&lt;&gt;"",BV4=""),RetireValueAlt2,0),0)-IF(BU4="",RetireValueAlt2,0),0)</f>
        <v>28244.7</v>
      </c>
      <c r="BV8" s="4">
        <f>IF(OR(BV4&lt;Inputs!$O$13,Inputs!$O$13=0),IF(BV4&gt;=InServiceAlt2,SUM(Inputs!$E$77:BX77)-IF(AND(BV4&lt;&gt;"",BW4=""),RetireValueAlt2,0),0)-IF(BV4="",RetireValueAlt2,0),0)</f>
        <v>28244.7</v>
      </c>
      <c r="BW8" s="4">
        <f>IF(OR(BW4&lt;Inputs!$O$13,Inputs!$O$13=0),IF(BW4&gt;=InServiceAlt2,SUM(Inputs!$E$77:BY77)-IF(AND(BW4&lt;&gt;"",BX4=""),RetireValueAlt2,0),0)-IF(BW4="",RetireValueAlt2,0),0)</f>
        <v>28244.7</v>
      </c>
      <c r="BX8" s="4">
        <f>IF(OR(BX4&lt;Inputs!$O$13,Inputs!$O$13=0),IF(BX4&gt;=InServiceAlt2,SUM(Inputs!$E$77:BZ77)-IF(AND(BX4&lt;&gt;"",BY4=""),RetireValueAlt2,0),0)-IF(BX4="",RetireValueAlt2,0),0)</f>
        <v>28244.7</v>
      </c>
      <c r="BY8" s="4">
        <f>IF(OR(BY4&lt;Inputs!$O$13,Inputs!$O$13=0),IF(BY4&gt;=InServiceAlt2,SUM(Inputs!$E$77:CA77)-IF(AND(BY4&lt;&gt;"",BZ4=""),RetireValueAlt2,0),0)-IF(BY4="",RetireValueAlt2,0),0)</f>
        <v>28244.7</v>
      </c>
      <c r="BZ8" s="4">
        <f>IF(OR(BZ4&lt;Inputs!$O$13,Inputs!$O$13=0),IF(BZ4&gt;=InServiceAlt2,SUM(Inputs!$E$77:CB77)-IF(AND(BZ4&lt;&gt;"",CA4=""),RetireValueAlt2,0),0)-IF(BZ4="",RetireValueAlt2,0),0)</f>
        <v>28244.7</v>
      </c>
      <c r="CA8" s="4">
        <f>IF(OR(CA4&lt;Inputs!$O$13,Inputs!$O$13=0),IF(CA4&gt;=InServiceAlt2,SUM(Inputs!$E$77:CC77)-IF(AND(CA4&lt;&gt;"",CB4=""),RetireValueAlt2,0),0)-IF(CA4="",RetireValueAlt2,0),0)</f>
        <v>28244.7</v>
      </c>
      <c r="CB8" s="4">
        <f>IF(OR(CB4&lt;Inputs!$O$13,Inputs!$O$13=0),IF(CB4&gt;=InServiceAlt2,SUM(Inputs!$E$77:CD77)-IF(AND(CB4&lt;&gt;"",CC4=""),RetireValueAlt2,0),0)-IF(CB4="",RetireValueAlt2,0),0)</f>
        <v>28244.7</v>
      </c>
      <c r="CC8" s="4">
        <f>IF(OR(CC4&lt;Inputs!$O$13,Inputs!$O$13=0),IF(CC4&gt;=InServiceAlt2,SUM(Inputs!$E$77:CE77)-IF(AND(CC4&lt;&gt;"",CD4=""),RetireValueAlt2,0),0)-IF(CC4="",RetireValueAlt2,0),0)</f>
        <v>28244.7</v>
      </c>
      <c r="CD8" s="4">
        <f>IF(OR(CD4&lt;Inputs!$O$13,Inputs!$O$13=0),IF(CD4&gt;=InServiceAlt2,SUM(Inputs!$E$77:CF77)-IF(AND(CD4&lt;&gt;"",CE4=""),RetireValueAlt2,0),0)-IF(CD4="",RetireValueAlt2,0),0)</f>
        <v>28244.7</v>
      </c>
      <c r="CE8" s="4">
        <f>IF(OR(CE4&lt;Inputs!$O$13,Inputs!$O$13=0),IF(CE4&gt;=InServiceAlt2,SUM(Inputs!$E$77:CG77)-IF(AND(CE4&lt;&gt;"",CF4=""),RetireValueAlt2,0),0)-IF(CE4="",RetireValueAlt2,0),0)</f>
        <v>28244.7</v>
      </c>
      <c r="CF8" s="4">
        <f>IF(OR(CF4&lt;Inputs!$O$13,Inputs!$O$13=0),IF(CF4&gt;=InServiceAlt2,SUM(Inputs!$E$77:CH77)-IF(AND(CF4&lt;&gt;"",CG4=""),RetireValueAlt2,0),0)-IF(CF4="",RetireValueAlt2,0),0)</f>
        <v>28244.7</v>
      </c>
      <c r="CG8" s="4">
        <f>IF(OR(CG4&lt;Inputs!$O$13,Inputs!$O$13=0),IF(CG4&gt;=InServiceAlt2,SUM(Inputs!$E$77:CI77)-IF(AND(CG4&lt;&gt;"",CH4=""),RetireValueAlt2,0),0)-IF(CG4="",RetireValueAlt2,0),0)</f>
        <v>28244.7</v>
      </c>
      <c r="CH8" s="4">
        <f>IF(OR(CH4&lt;Inputs!$O$13,Inputs!$O$13=0),IF(CH4&gt;=InServiceAlt2,SUM(Inputs!$E$77:CJ77)-IF(AND(CH4&lt;&gt;"",CI4=""),RetireValueAlt2,0),0)-IF(CH4="",RetireValueAlt2,0),0)</f>
        <v>28244.7</v>
      </c>
      <c r="CI8" s="4">
        <f>IF(OR(CI4&lt;Inputs!$O$13,Inputs!$O$13=0),IF(CI4&gt;=InServiceAlt2,SUM(Inputs!$E$77:CK77)-IF(AND(CI4&lt;&gt;"",CJ4=""),RetireValueAlt2,0),0)-IF(CI4="",RetireValueAlt2,0),0)</f>
        <v>28244.7</v>
      </c>
      <c r="CJ8" s="4">
        <f>IF(OR(CJ4&lt;Inputs!$O$13,Inputs!$O$13=0),IF(CJ4&gt;=InServiceAlt2,SUM(Inputs!$E$77:CL77)-IF(AND(CJ4&lt;&gt;"",CK4=""),RetireValueAlt2,0),0)-IF(CJ4="",RetireValueAlt2,0),0)</f>
        <v>28244.7</v>
      </c>
      <c r="CK8" s="4">
        <f>IF(OR(CK4&lt;Inputs!$O$13,Inputs!$O$13=0),IF(CK4&gt;=InServiceAlt2,SUM(Inputs!$E$77:CM77)-IF(AND(CK4&lt;&gt;"",CL4=""),RetireValueAlt2,0),0)-IF(CK4="",RetireValueAlt2,0),0)</f>
        <v>28244.7</v>
      </c>
      <c r="CL8" s="4">
        <f>IF(OR(CL4&lt;Inputs!$O$13,Inputs!$O$13=0),IF(CL4&gt;=InServiceAlt2,SUM(Inputs!$E$77:CN77)-IF(AND(CL4&lt;&gt;"",CM4=""),RetireValueAlt2,0),0)-IF(CL4="",RetireValueAlt2,0),0)</f>
        <v>28244.7</v>
      </c>
      <c r="CM8" s="4">
        <f>IF(OR(CM4&lt;Inputs!$O$13,Inputs!$O$13=0),IF(CM4&gt;=InServiceAlt2,SUM(Inputs!$E$77:CO77)-IF(AND(CM4&lt;&gt;"",CN4=""),RetireValueAlt2,0),0)-IF(CM4="",RetireValueAlt2,0),0)</f>
        <v>28244.7</v>
      </c>
      <c r="CN8" s="4">
        <f>IF(OR(CN4&lt;Inputs!$O$13,Inputs!$O$13=0),IF(CN4&gt;=InServiceAlt2,SUM(Inputs!$E$77:CP77)-IF(AND(CN4&lt;&gt;"",CO4=""),RetireValueAlt2,0),0)-IF(CN4="",RetireValueAlt2,0),0)</f>
        <v>28244.7</v>
      </c>
      <c r="CO8" s="4">
        <f>IF(OR(CO4&lt;Inputs!$O$13,Inputs!$O$13=0),IF(CO4&gt;=InServiceAlt2,SUM(Inputs!$E$77:CQ77)-IF(AND(CO4&lt;&gt;"",CP4=""),RetireValueAlt2,0),0)-IF(CO4="",RetireValueAlt2,0),0)</f>
        <v>28244.7</v>
      </c>
      <c r="CP8" s="4">
        <f>IF(OR(CP4&lt;Inputs!$O$13,Inputs!$O$13=0),IF(CP4&gt;=InServiceAlt2,SUM(Inputs!$E$77:CR77)-IF(AND(CP4&lt;&gt;"",CQ4=""),RetireValueAlt2,0),0)-IF(CP4="",RetireValueAlt2,0),0)</f>
        <v>28244.7</v>
      </c>
      <c r="CQ8" s="4">
        <f>IF(OR(CQ4&lt;Inputs!$O$13,Inputs!$O$13=0),IF(CQ4&gt;=InServiceAlt2,SUM(Inputs!$E$77:CS77)-IF(AND(CQ4&lt;&gt;"",CR4=""),RetireValueAlt2,0),0)-IF(CQ4="",RetireValueAlt2,0),0)</f>
        <v>28244.7</v>
      </c>
      <c r="CR8" s="4">
        <f>IF(OR(CR4&lt;Inputs!$O$13,Inputs!$O$13=0),IF(CR4&gt;=InServiceAlt2,SUM(Inputs!$E$77:CT77)-IF(AND(CR4&lt;&gt;"",CS4=""),RetireValueAlt2,0),0)-IF(CR4="",RetireValueAlt2,0),0)</f>
        <v>28244.7</v>
      </c>
      <c r="CS8" s="4">
        <f>IF(OR(CS4&lt;Inputs!$O$13,Inputs!$O$13=0),IF(CS4&gt;=InServiceAlt2,SUM(Inputs!$E$77:CU77)-IF(AND(CS4&lt;&gt;"",CT4=""),RetireValueAlt2,0),0)-IF(CS4="",RetireValueAlt2,0),0)</f>
        <v>28244.7</v>
      </c>
      <c r="CT8" s="4">
        <f>IF(OR(CT4&lt;Inputs!$O$13,Inputs!$O$13=0),IF(CT4&gt;=InServiceAlt2,SUM(Inputs!$E$77:CV77)-IF(AND(CT4&lt;&gt;"",CU4=""),RetireValueAlt2,0),0)-IF(CT4="",RetireValueAlt2,0),0)</f>
        <v>28244.7</v>
      </c>
      <c r="CU8" s="4">
        <f>IF(OR(CU4&lt;Inputs!$O$13,Inputs!$O$13=0),IF(CU4&gt;=InServiceAlt2,SUM(Inputs!$E$77:CW77)-IF(AND(CU4&lt;&gt;"",CV4=""),RetireValueAlt2,0),0)-IF(CU4="",RetireValueAlt2,0),0)</f>
        <v>28244.7</v>
      </c>
      <c r="CV8" s="4">
        <f>IF(OR(CV4&lt;Inputs!$O$13,Inputs!$O$13=0),IF(CV4&gt;=InServiceAlt2,SUM(Inputs!$E$77:CX77)-IF(AND(CV4&lt;&gt;"",CW4=""),RetireValueAlt2,0),0)-IF(CV4="",RetireValueAlt2,0),0)</f>
        <v>28244.7</v>
      </c>
      <c r="CW8" s="4">
        <f>IF(OR(CW4&lt;Inputs!$O$13,Inputs!$O$13=0),IF(CW4&gt;=InServiceAlt2,SUM(Inputs!$E$77:CY77)-IF(AND(CW4&lt;&gt;"",CX4=""),RetireValueAlt2,0),0)-IF(CW4="",RetireValueAlt2,0),0)</f>
        <v>28244.7</v>
      </c>
      <c r="CX8" s="4">
        <f>IF(OR(CX4&lt;Inputs!$O$13,Inputs!$O$13=0),IF(CX4&gt;=InServiceAlt2,SUM(Inputs!$E$77:CZ77)-IF(AND(CX4&lt;&gt;"",CY4=""),RetireValueAlt2,0),0)-IF(CX4="",RetireValueAlt2,0),0)</f>
        <v>28244.7</v>
      </c>
    </row>
    <row r="9" spans="1:103">
      <c r="A9" s="28" t="s">
        <v>316</v>
      </c>
      <c r="C9" s="4">
        <f>IF(C4&gt;=InServiceAlt2,0,SUM(Inputs!$E$77:E77)-IF(AND(C4&lt;&gt;"",D4=""),0,0))</f>
        <v>30</v>
      </c>
      <c r="D9" s="4">
        <f>IF(D4&gt;=InServiceAlt2,0,SUM(Inputs!$E$77:F77)-IF(AND(D4&lt;&gt;"",E4=""),0,0))</f>
        <v>24.8</v>
      </c>
      <c r="E9" s="4">
        <f>IF(E4&gt;=InServiceAlt2,0,SUM(Inputs!$E$77:G77)-IF(AND(E4&lt;&gt;"",F4=""),0,0))</f>
        <v>-289.3</v>
      </c>
      <c r="F9" s="4">
        <f>IF(F4&gt;=InServiceAlt2,0,SUM(Inputs!$E$77:H77)-IF(AND(F4&lt;&gt;"",G4=""),0,0))</f>
        <v>18543.2</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317</v>
      </c>
      <c r="C10" s="4">
        <f ca="1">IF(OR(C4&lt;Inputs!$O$13,Inputs!$O$13=0),'Depr - Alt #2'!D53,0)</f>
        <v>0</v>
      </c>
      <c r="D10" s="4">
        <f ca="1">IF(OR(D4&lt;Inputs!$O$13,Inputs!$O$13=0),'Depr - Alt #2'!E53+C10,0)</f>
        <v>0</v>
      </c>
      <c r="E10" s="4">
        <f ca="1">IF(OR(E4&lt;Inputs!$O$13,Inputs!$O$13=0),'Depr - Alt #2'!F53+D10,0)</f>
        <v>0</v>
      </c>
      <c r="F10" s="4">
        <f ca="1">IF(OR(F4&lt;Inputs!$O$13,Inputs!$O$13=0),'Depr - Alt #2'!G53+E10,0)</f>
        <v>0</v>
      </c>
      <c r="G10" s="4">
        <f ca="1">IF(OR(G4&lt;Inputs!$O$13,Inputs!$O$13=0),'Depr - Alt #2'!H53+F10,0)</f>
        <v>-362.11153846153849</v>
      </c>
      <c r="H10" s="4">
        <f ca="1">IF(OR(H4&lt;Inputs!$O$13,Inputs!$O$13=0),'Depr - Alt #2'!I53+G10,0)</f>
        <v>-1086.3346153846155</v>
      </c>
      <c r="I10" s="4">
        <f ca="1">IF(OR(I4&lt;Inputs!$O$13,Inputs!$O$13=0),'Depr - Alt #2'!J53+H10,0)</f>
        <v>-1810.5576923076924</v>
      </c>
      <c r="J10" s="4">
        <f ca="1">IF(OR(J4&lt;Inputs!$O$13,Inputs!$O$13=0),'Depr - Alt #2'!K53+I10,0)</f>
        <v>-2534.7807692307692</v>
      </c>
      <c r="K10" s="4">
        <f ca="1">IF(OR(K4&lt;Inputs!$O$13,Inputs!$O$13=0),'Depr - Alt #2'!L53+J10,0)</f>
        <v>-3259.0038461538461</v>
      </c>
      <c r="L10" s="4">
        <f ca="1">IF(OR(L4&lt;Inputs!$O$13,Inputs!$O$13=0),'Depr - Alt #2'!M53+K10,0)</f>
        <v>-3983.226923076923</v>
      </c>
      <c r="M10" s="4">
        <f ca="1">IF(OR(M4&lt;Inputs!$O$13,Inputs!$O$13=0),'Depr - Alt #2'!N53+L10,0)</f>
        <v>-4707.45</v>
      </c>
      <c r="N10" s="4">
        <f ca="1">IF(OR(N4&lt;Inputs!$O$13,Inputs!$O$13=0),'Depr - Alt #2'!O53+M10,0)</f>
        <v>-5431.6730769230771</v>
      </c>
      <c r="O10" s="4">
        <f ca="1">IF(OR(O4&lt;Inputs!$O$13,Inputs!$O$13=0),'Depr - Alt #2'!P53+N10,0)</f>
        <v>-6155.8961538461544</v>
      </c>
      <c r="P10" s="4">
        <f ca="1">IF(OR(P4&lt;Inputs!$O$13,Inputs!$O$13=0),'Depr - Alt #2'!Q53+O10,0)</f>
        <v>-6880.1192307692318</v>
      </c>
      <c r="Q10" s="4">
        <f ca="1">IF(OR(Q4&lt;Inputs!$O$13,Inputs!$O$13=0),'Depr - Alt #2'!R53+P10,0)</f>
        <v>-7604.3423076923091</v>
      </c>
      <c r="R10" s="4">
        <f ca="1">IF(OR(R4&lt;Inputs!$O$13,Inputs!$O$13=0),'Depr - Alt #2'!S53+Q10,0)</f>
        <v>-8328.5653846153855</v>
      </c>
      <c r="S10" s="4">
        <f ca="1">IF(OR(S4&lt;Inputs!$O$13,Inputs!$O$13=0),'Depr - Alt #2'!T53+R10,0)</f>
        <v>-9052.7884615384628</v>
      </c>
      <c r="T10" s="4">
        <f ca="1">IF(OR(T4&lt;Inputs!$O$13,Inputs!$O$13=0),'Depr - Alt #2'!U53+S10,0)</f>
        <v>-9777.0115384615401</v>
      </c>
      <c r="U10" s="4">
        <f ca="1">IF(OR(U4&lt;Inputs!$O$13,Inputs!$O$13=0),'Depr - Alt #2'!V53+T10,0)</f>
        <v>-10501.234615384617</v>
      </c>
      <c r="V10" s="4">
        <f ca="1">IF(OR(V4&lt;Inputs!$O$13,Inputs!$O$13=0),'Depr - Alt #2'!W53+U10,0)</f>
        <v>-11225.457692307695</v>
      </c>
      <c r="W10" s="4">
        <f ca="1">IF(OR(W4&lt;Inputs!$O$13,Inputs!$O$13=0),'Depr - Alt #2'!X53+V10,0)</f>
        <v>-11949.680769230772</v>
      </c>
      <c r="X10" s="4">
        <f ca="1">IF(OR(X4&lt;Inputs!$O$13,Inputs!$O$13=0),'Depr - Alt #2'!Y53+W10,0)</f>
        <v>-12673.903846153849</v>
      </c>
      <c r="Y10" s="4">
        <f ca="1">IF(OR(Y4&lt;Inputs!$O$13,Inputs!$O$13=0),'Depr - Alt #2'!Z53+X10,0)</f>
        <v>-13398.126923076927</v>
      </c>
      <c r="Z10" s="4">
        <f ca="1">IF(OR(Z4&lt;Inputs!$O$13,Inputs!$O$13=0),'Depr - Alt #2'!AA53+Y10,0)</f>
        <v>-14122.350000000004</v>
      </c>
      <c r="AA10" s="4">
        <f ca="1">IF(OR(AA4&lt;Inputs!$O$13,Inputs!$O$13=0),'Depr - Alt #2'!AB53+Z10,0)</f>
        <v>-14846.573076923081</v>
      </c>
      <c r="AB10" s="4">
        <f ca="1">IF(OR(AB4&lt;Inputs!$O$13,Inputs!$O$13=0),'Depr - Alt #2'!AC53+AA10,0)</f>
        <v>-15570.796153846159</v>
      </c>
      <c r="AC10" s="4">
        <f ca="1">IF(OR(AC4&lt;Inputs!$O$13,Inputs!$O$13=0),'Depr - Alt #2'!AD53+AB10,0)</f>
        <v>-16295.019230769236</v>
      </c>
      <c r="AD10" s="4">
        <f ca="1">IF(OR(AD4&lt;Inputs!$O$13,Inputs!$O$13=0),'Depr - Alt #2'!AE53+AC10,0)</f>
        <v>-17019.242307692311</v>
      </c>
      <c r="AE10" s="4">
        <f ca="1">IF(OR(AE4&lt;Inputs!$O$13,Inputs!$O$13=0),'Depr - Alt #2'!AF53+AD10,0)</f>
        <v>-17743.465384615389</v>
      </c>
      <c r="AF10" s="4">
        <f ca="1">IF(OR(AF4&lt;Inputs!$O$13,Inputs!$O$13=0),'Depr - Alt #2'!AG53+AE10,0)</f>
        <v>-18467.688461538466</v>
      </c>
      <c r="AG10" s="4">
        <f ca="1">IF(OR(AG4&lt;Inputs!$O$13,Inputs!$O$13=0),'Depr - Alt #2'!AH53+AF10,0)</f>
        <v>-19191.911538461543</v>
      </c>
      <c r="AH10" s="4">
        <f ca="1">IF(OR(AH4&lt;Inputs!$O$13,Inputs!$O$13=0),'Depr - Alt #2'!AI53+AG10,0)</f>
        <v>-19916.134615384621</v>
      </c>
      <c r="AI10" s="4">
        <f ca="1">IF(OR(AI4&lt;Inputs!$O$13,Inputs!$O$13=0),'Depr - Alt #2'!AJ53+AH10,0)</f>
        <v>-20640.357692307698</v>
      </c>
      <c r="AJ10" s="4">
        <f ca="1">IF(OR(AJ4&lt;Inputs!$O$13,Inputs!$O$13=0),'Depr - Alt #2'!AK53+AI10,0)</f>
        <v>-21364.580769230775</v>
      </c>
      <c r="AK10" s="4">
        <f ca="1">IF(OR(AK4&lt;Inputs!$O$13,Inputs!$O$13=0),'Depr - Alt #2'!AL53+AJ10,0)</f>
        <v>-22088.803846153853</v>
      </c>
      <c r="AL10" s="4">
        <f ca="1">IF(OR(AL4&lt;Inputs!$O$13,Inputs!$O$13=0),'Depr - Alt #2'!AM53+AK10,0)</f>
        <v>-22813.02692307693</v>
      </c>
      <c r="AM10" s="4">
        <f ca="1">IF(OR(AM4&lt;Inputs!$O$13,Inputs!$O$13=0),'Depr - Alt #2'!AN53+AL10,0)</f>
        <v>-23537.250000000007</v>
      </c>
      <c r="AN10" s="4">
        <f ca="1">IF(OR(AN4&lt;Inputs!$O$13,Inputs!$O$13=0),'Depr - Alt #2'!AO53+AM10,0)</f>
        <v>-24261.473076923085</v>
      </c>
      <c r="AO10" s="4">
        <f ca="1">IF(OR(AO4&lt;Inputs!$O$13,Inputs!$O$13=0),'Depr - Alt #2'!AP53+AN10,0)</f>
        <v>-24985.696153846162</v>
      </c>
      <c r="AP10" s="4">
        <f ca="1">IF(OR(AP4&lt;Inputs!$O$13,Inputs!$O$13=0),'Depr - Alt #2'!AQ53+AO10,0)</f>
        <v>-25709.919230769239</v>
      </c>
      <c r="AQ10" s="4">
        <f ca="1">IF(OR(AQ4&lt;Inputs!$O$13,Inputs!$O$13=0),'Depr - Alt #2'!AR53+AP10,0)</f>
        <v>-26434.142307692317</v>
      </c>
      <c r="AR10" s="4">
        <f ca="1">IF(OR(AR4&lt;Inputs!$O$13,Inputs!$O$13=0),'Depr - Alt #2'!AS53+AQ10,0)</f>
        <v>-27158.365384615394</v>
      </c>
      <c r="AS10" s="4">
        <f ca="1">IF(OR(AS4&lt;Inputs!$O$13,Inputs!$O$13=0),'Depr - Alt #2'!AT53+AR10,0)</f>
        <v>-27882.588461538471</v>
      </c>
      <c r="AT10" s="4">
        <f ca="1">IF(OR(AT4&lt;Inputs!$O$13,Inputs!$O$13=0),'Depr - Alt #2'!AU53+AS10,0)</f>
        <v>-28244.700000000008</v>
      </c>
      <c r="AU10" s="4">
        <f ca="1">IF(OR(AU4&lt;Inputs!$O$13,Inputs!$O$13=0),'Depr - Alt #2'!AV53+AT10,0)</f>
        <v>-28244.700000000008</v>
      </c>
      <c r="AV10" s="4">
        <f ca="1">IF(OR(AV4&lt;Inputs!$O$13,Inputs!$O$13=0),'Depr - Alt #2'!AW53+AU10,0)</f>
        <v>-28244.700000000008</v>
      </c>
      <c r="AW10" s="4">
        <f ca="1">IF(OR(AW4&lt;Inputs!$O$13,Inputs!$O$13=0),'Depr - Alt #2'!AX53+AV10,0)</f>
        <v>-28244.700000000008</v>
      </c>
      <c r="AX10" s="4">
        <f ca="1">IF(OR(AX4&lt;Inputs!$O$13,Inputs!$O$13=0),'Depr - Alt #2'!AY53+AW10,0)</f>
        <v>-28244.700000000008</v>
      </c>
      <c r="AY10" s="4">
        <f ca="1">IF(OR(AY4&lt;Inputs!$O$13,Inputs!$O$13=0),'Depr - Alt #2'!AZ53+AX10,0)</f>
        <v>-28244.700000000008</v>
      </c>
      <c r="AZ10" s="4">
        <f ca="1">IF(OR(AZ4&lt;Inputs!$O$13,Inputs!$O$13=0),'Depr - Alt #2'!BA53+AY10,0)</f>
        <v>-28244.700000000008</v>
      </c>
      <c r="BA10" s="4">
        <f ca="1">IF(OR(BA4&lt;Inputs!$O$13,Inputs!$O$13=0),'Depr - Alt #2'!BB53+AZ10,0)</f>
        <v>-28244.700000000008</v>
      </c>
      <c r="BB10" s="4">
        <f ca="1">IF(OR(BB4&lt;Inputs!$O$13,Inputs!$O$13=0),'Depr - Alt #2'!BC53+BA10,0)</f>
        <v>-28244.700000000008</v>
      </c>
      <c r="BC10" s="4">
        <f ca="1">IF(OR(BC4&lt;Inputs!$O$13,Inputs!$O$13=0),'Depr - Alt #2'!BD53+BB10,0)</f>
        <v>-28244.700000000008</v>
      </c>
      <c r="BD10" s="4">
        <f ca="1">IF(OR(BD4&lt;Inputs!$O$13,Inputs!$O$13=0),'Depr - Alt #2'!BE53+BC10,0)</f>
        <v>-28244.700000000008</v>
      </c>
      <c r="BE10" s="4">
        <f ca="1">IF(OR(BE4&lt;Inputs!$O$13,Inputs!$O$13=0),'Depr - Alt #2'!BF53+BD10,0)</f>
        <v>-28244.700000000008</v>
      </c>
      <c r="BF10" s="4">
        <f ca="1">IF(OR(BF4&lt;Inputs!$O$13,Inputs!$O$13=0),'Depr - Alt #2'!BG53+BE10,0)</f>
        <v>-28244.700000000008</v>
      </c>
      <c r="BG10" s="4">
        <f ca="1">IF(OR(BG4&lt;Inputs!$O$13,Inputs!$O$13=0),'Depr - Alt #2'!BH53+BF10,0)</f>
        <v>-28244.700000000008</v>
      </c>
      <c r="BH10" s="4">
        <f ca="1">IF(OR(BH4&lt;Inputs!$O$13,Inputs!$O$13=0),'Depr - Alt #2'!BI53+BG10,0)</f>
        <v>-28244.700000000008</v>
      </c>
      <c r="BI10" s="4">
        <f ca="1">IF(OR(BI4&lt;Inputs!$O$13,Inputs!$O$13=0),'Depr - Alt #2'!BJ53+BH10,0)</f>
        <v>-28244.700000000008</v>
      </c>
      <c r="BJ10" s="4">
        <f ca="1">IF(OR(BJ4&lt;Inputs!$O$13,Inputs!$O$13=0),'Depr - Alt #2'!BK53+BI10,0)</f>
        <v>-28244.700000000008</v>
      </c>
      <c r="BK10" s="4">
        <f ca="1">IF(OR(BK4&lt;Inputs!$O$13,Inputs!$O$13=0),'Depr - Alt #2'!BL53+BJ10,0)</f>
        <v>-28244.700000000008</v>
      </c>
      <c r="BL10" s="4">
        <f ca="1">IF(OR(BL4&lt;Inputs!$O$13,Inputs!$O$13=0),'Depr - Alt #2'!BM53+BK10,0)</f>
        <v>-28244.700000000008</v>
      </c>
      <c r="BM10" s="4">
        <f ca="1">IF(OR(BM4&lt;Inputs!$O$13,Inputs!$O$13=0),'Depr - Alt #2'!BN53+BL10,0)</f>
        <v>-28244.700000000008</v>
      </c>
      <c r="BN10" s="4">
        <f ca="1">IF(OR(BN4&lt;Inputs!$O$13,Inputs!$O$13=0),'Depr - Alt #2'!BO53+BM10,0)</f>
        <v>-28244.700000000008</v>
      </c>
      <c r="BO10" s="4">
        <f ca="1">IF(OR(BO4&lt;Inputs!$O$13,Inputs!$O$13=0),'Depr - Alt #2'!BP53+BN10,0)</f>
        <v>-28244.700000000008</v>
      </c>
      <c r="BP10" s="4">
        <f ca="1">IF(OR(BP4&lt;Inputs!$O$13,Inputs!$O$13=0),'Depr - Alt #2'!BQ53+BO10,0)</f>
        <v>-28244.700000000008</v>
      </c>
      <c r="BQ10" s="4">
        <f ca="1">IF(OR(BQ4&lt;Inputs!$O$13,Inputs!$O$13=0),'Depr - Alt #2'!BR53+BP10,0)</f>
        <v>-28244.700000000008</v>
      </c>
      <c r="BR10" s="4">
        <f ca="1">IF(OR(BR4&lt;Inputs!$O$13,Inputs!$O$13=0),'Depr - Alt #2'!BS53+BQ10,0)</f>
        <v>-28244.700000000008</v>
      </c>
      <c r="BS10" s="4">
        <f ca="1">IF(OR(BS4&lt;Inputs!$O$13,Inputs!$O$13=0),'Depr - Alt #2'!BT53+BR10,0)</f>
        <v>-28244.700000000008</v>
      </c>
      <c r="BT10" s="4">
        <f ca="1">IF(OR(BT4&lt;Inputs!$O$13,Inputs!$O$13=0),'Depr - Alt #2'!BU53+BS10,0)</f>
        <v>-28244.700000000008</v>
      </c>
      <c r="BU10" s="4">
        <f ca="1">IF(OR(BU4&lt;Inputs!$O$13,Inputs!$O$13=0),'Depr - Alt #2'!BV53+BT10,0)</f>
        <v>-28244.700000000008</v>
      </c>
      <c r="BV10" s="4">
        <f ca="1">IF(OR(BV4&lt;Inputs!$O$13,Inputs!$O$13=0),'Depr - Alt #2'!BW53+BU10,0)</f>
        <v>-28244.700000000008</v>
      </c>
      <c r="BW10" s="4">
        <f ca="1">IF(OR(BW4&lt;Inputs!$O$13,Inputs!$O$13=0),'Depr - Alt #2'!BX53+BV10,0)</f>
        <v>-28244.700000000008</v>
      </c>
      <c r="BX10" s="4">
        <f ca="1">IF(OR(BX4&lt;Inputs!$O$13,Inputs!$O$13=0),'Depr - Alt #2'!BY53+BW10,0)</f>
        <v>-28244.700000000008</v>
      </c>
      <c r="BY10" s="4">
        <f ca="1">IF(OR(BY4&lt;Inputs!$O$13,Inputs!$O$13=0),'Depr - Alt #2'!BZ53+BX10,0)</f>
        <v>-28244.700000000008</v>
      </c>
      <c r="BZ10" s="4">
        <f ca="1">IF(OR(BZ4&lt;Inputs!$O$13,Inputs!$O$13=0),'Depr - Alt #2'!CA53+BY10,0)</f>
        <v>-28244.700000000008</v>
      </c>
      <c r="CA10" s="4">
        <f ca="1">IF(OR(CA4&lt;Inputs!$O$13,Inputs!$O$13=0),'Depr - Alt #2'!CB53+BZ10,0)</f>
        <v>-28244.700000000008</v>
      </c>
      <c r="CB10" s="4">
        <f ca="1">IF(OR(CB4&lt;Inputs!$O$13,Inputs!$O$13=0),'Depr - Alt #2'!CC53+CA10,0)</f>
        <v>-28244.700000000008</v>
      </c>
      <c r="CC10" s="4">
        <f ca="1">IF(OR(CC4&lt;Inputs!$O$13,Inputs!$O$13=0),'Depr - Alt #2'!CD53+CB10,0)</f>
        <v>-28244.700000000008</v>
      </c>
      <c r="CD10" s="4">
        <f ca="1">IF(OR(CD4&lt;Inputs!$O$13,Inputs!$O$13=0),'Depr - Alt #2'!CE53+CC10,0)</f>
        <v>-28244.700000000008</v>
      </c>
      <c r="CE10" s="4">
        <f ca="1">IF(OR(CE4&lt;Inputs!$O$13,Inputs!$O$13=0),'Depr - Alt #2'!CF53+CD10,0)</f>
        <v>-28244.700000000008</v>
      </c>
      <c r="CF10" s="4">
        <f ca="1">IF(OR(CF4&lt;Inputs!$O$13,Inputs!$O$13=0),'Depr - Alt #2'!CG53+CE10,0)</f>
        <v>-28244.700000000008</v>
      </c>
      <c r="CG10" s="4">
        <f ca="1">IF(OR(CG4&lt;Inputs!$O$13,Inputs!$O$13=0),'Depr - Alt #2'!CH53+CF10,0)</f>
        <v>-28244.700000000008</v>
      </c>
      <c r="CH10" s="4">
        <f ca="1">IF(OR(CH4&lt;Inputs!$O$13,Inputs!$O$13=0),'Depr - Alt #2'!CI53+CG10,0)</f>
        <v>-28244.700000000008</v>
      </c>
      <c r="CI10" s="4">
        <f ca="1">IF(OR(CI4&lt;Inputs!$O$13,Inputs!$O$13=0),'Depr - Alt #2'!CJ53+CH10,0)</f>
        <v>-28244.700000000008</v>
      </c>
      <c r="CJ10" s="4">
        <f ca="1">IF(OR(CJ4&lt;Inputs!$O$13,Inputs!$O$13=0),'Depr - Alt #2'!CK53+CI10,0)</f>
        <v>-28244.700000000008</v>
      </c>
      <c r="CK10" s="4">
        <f ca="1">IF(OR(CK4&lt;Inputs!$O$13,Inputs!$O$13=0),'Depr - Alt #2'!CL53+CJ10,0)</f>
        <v>-28244.700000000008</v>
      </c>
      <c r="CL10" s="4">
        <f ca="1">IF(OR(CL4&lt;Inputs!$O$13,Inputs!$O$13=0),'Depr - Alt #2'!CM53+CK10,0)</f>
        <v>-28244.700000000008</v>
      </c>
      <c r="CM10" s="4">
        <f ca="1">IF(OR(CM4&lt;Inputs!$O$13,Inputs!$O$13=0),'Depr - Alt #2'!CN53+CL10,0)</f>
        <v>-28244.700000000008</v>
      </c>
      <c r="CN10" s="4">
        <f ca="1">IF(OR(CN4&lt;Inputs!$O$13,Inputs!$O$13=0),'Depr - Alt #2'!CO53+CM10,0)</f>
        <v>-28244.700000000008</v>
      </c>
      <c r="CO10" s="4">
        <f ca="1">IF(OR(CO4&lt;Inputs!$O$13,Inputs!$O$13=0),'Depr - Alt #2'!CP53+CN10,0)</f>
        <v>-28244.700000000008</v>
      </c>
      <c r="CP10" s="4">
        <f ca="1">IF(OR(CP4&lt;Inputs!$O$13,Inputs!$O$13=0),'Depr - Alt #2'!CQ53+CO10,0)</f>
        <v>-28244.700000000008</v>
      </c>
      <c r="CQ10" s="4">
        <f ca="1">IF(OR(CQ4&lt;Inputs!$O$13,Inputs!$O$13=0),'Depr - Alt #2'!CR53+CP10,0)</f>
        <v>-28244.700000000008</v>
      </c>
      <c r="CR10" s="4">
        <f ca="1">IF(OR(CR4&lt;Inputs!$O$13,Inputs!$O$13=0),'Depr - Alt #2'!CS53+CQ10,0)</f>
        <v>-28244.700000000008</v>
      </c>
      <c r="CS10" s="4">
        <f ca="1">IF(OR(CS4&lt;Inputs!$O$13,Inputs!$O$13=0),'Depr - Alt #2'!CT53+CR10,0)</f>
        <v>-28244.700000000008</v>
      </c>
      <c r="CT10" s="4">
        <f ca="1">IF(OR(CT4&lt;Inputs!$O$13,Inputs!$O$13=0),'Depr - Alt #2'!CU53+CS10,0)</f>
        <v>-28244.700000000008</v>
      </c>
      <c r="CU10" s="4">
        <f ca="1">IF(OR(CU4&lt;Inputs!$O$13,Inputs!$O$13=0),'Depr - Alt #2'!CV53+CT10,0)</f>
        <v>-28244.700000000008</v>
      </c>
      <c r="CV10" s="4">
        <f ca="1">IF(OR(CV4&lt;Inputs!$O$13,Inputs!$O$13=0),'Depr - Alt #2'!CW53+CU10,0)</f>
        <v>-28244.700000000008</v>
      </c>
      <c r="CW10" s="4">
        <f ca="1">IF(OR(CW4&lt;Inputs!$O$13,Inputs!$O$13=0),'Depr - Alt #2'!CX53+CV10,0)</f>
        <v>-28244.700000000008</v>
      </c>
      <c r="CX10" s="4">
        <f ca="1">IF(OR(CX4&lt;Inputs!$O$13,Inputs!$O$13=0),'Depr - Alt #2'!CY53+CW10,0)</f>
        <v>-28244.700000000008</v>
      </c>
    </row>
    <row r="11" spans="1:103">
      <c r="A11" s="28" t="s">
        <v>318</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0</v>
      </c>
      <c r="F11" s="268">
        <f ca="1">IF(OR(F4&lt;Inputs!$O$13,Inputs!$O$13=0),('Depr - Alt #2'!G$98-'Depr - Alt #2'!G$53)*(FederalIncomeTax+ StateIncomeTax)+E11,0)</f>
        <v>0</v>
      </c>
      <c r="G11" s="268">
        <f ca="1">IF(OR(G4&lt;Inputs!$O$13,Inputs!$O$13=0),('Depr - Alt #2'!H$98-'Depr - Alt #2'!H$53)*(FederalIncomeTax+ StateIncomeTax)+F11,0)</f>
        <v>-262.00580365384621</v>
      </c>
      <c r="H11" s="268">
        <f ca="1">IF(OR(H4&lt;Inputs!$O$13,Inputs!$O$13=0),('Depr - Alt #2'!I$98-'Depr - Alt #2'!I$53)*(FederalIncomeTax+ StateIncomeTax)+G11,0)</f>
        <v>-750.78214771153853</v>
      </c>
      <c r="I11" s="268">
        <f ca="1">IF(OR(I4&lt;Inputs!$O$13,Inputs!$O$13=0),('Depr - Alt #2'!J$98-'Depr - Alt #2'!J$53)*(FederalIncomeTax+ StateIncomeTax)+H11,0)</f>
        <v>-1172.6114915942308</v>
      </c>
      <c r="J11" s="268">
        <f ca="1">IF(OR(J4&lt;Inputs!$O$13,Inputs!$O$13=0),('Depr - Alt #2'!K$98-'Depr - Alt #2'!K$53)*(FederalIncomeTax+ StateIncomeTax)+I11,0)</f>
        <v>-1534.540887951923</v>
      </c>
      <c r="K11" s="268">
        <f ca="1">IF(OR(K4&lt;Inputs!$O$13,Inputs!$O$13=0),('Depr - Alt #2'!L$98-'Depr - Alt #2'!L$53)*(FederalIncomeTax+ StateIncomeTax)+J11,0)</f>
        <v>-1842.2079789046152</v>
      </c>
      <c r="L11" s="268">
        <f ca="1">IF(OR(L4&lt;Inputs!$O$13,Inputs!$O$13=0),('Depr - Alt #2'!M$98-'Depr - Alt #2'!M$53)*(FederalIncomeTax+ StateIncomeTax)+K11,0)</f>
        <v>-2100.5457013073074</v>
      </c>
      <c r="M11" s="268">
        <f ca="1">IF(OR(M4&lt;Inputs!$O$13,Inputs!$O$13=0),('Depr - Alt #2'!N$98-'Depr - Alt #2'!N$53)*(FederalIncomeTax+ StateIncomeTax)+L11,0)</f>
        <v>-2335.6281499649995</v>
      </c>
      <c r="N11" s="268">
        <f ca="1">IF(OR(N4&lt;Inputs!$O$13,Inputs!$O$13=0),('Depr - Alt #2'!O$98-'Depr - Alt #2'!O$53)*(FederalIncomeTax+ StateIncomeTax)+M11,0)</f>
        <v>-2570.7105986226916</v>
      </c>
      <c r="O11" s="268">
        <f ca="1">IF(OR(O4&lt;Inputs!$O$13,Inputs!$O$13=0),('Depr - Alt #2'!P$98-'Depr - Alt #2'!P$53)*(FederalIncomeTax+ StateIncomeTax)+N11,0)</f>
        <v>-2806.4977525453837</v>
      </c>
      <c r="P11" s="268">
        <f ca="1">IF(OR(P4&lt;Inputs!$O$13,Inputs!$O$13=0),('Depr - Alt #2'!Q$98-'Depr - Alt #2'!Q$53)*(FederalIncomeTax+ StateIncomeTax)+O11,0)</f>
        <v>-3041.5802012030758</v>
      </c>
      <c r="Q11" s="268">
        <f ca="1">IF(OR(Q4&lt;Inputs!$O$13,Inputs!$O$13=0),('Depr - Alt #2'!R$98-'Depr - Alt #2'!R$53)*(FederalIncomeTax+ StateIncomeTax)+P11,0)</f>
        <v>-3277.367355125768</v>
      </c>
      <c r="R11" s="268">
        <f ca="1">IF(OR(R4&lt;Inputs!$O$13,Inputs!$O$13=0),('Depr - Alt #2'!S$98-'Depr - Alt #2'!S$53)*(FederalIncomeTax+ StateIncomeTax)+Q11,0)</f>
        <v>-3512.4498037834601</v>
      </c>
      <c r="S11" s="268">
        <f ca="1">IF(OR(S4&lt;Inputs!$O$13,Inputs!$O$13=0),('Depr - Alt #2'!T$98-'Depr - Alt #2'!T$53)*(FederalIncomeTax+ StateIncomeTax)+R11,0)</f>
        <v>-3748.2369577061522</v>
      </c>
      <c r="T11" s="268">
        <f ca="1">IF(OR(T4&lt;Inputs!$O$13,Inputs!$O$13=0),('Depr - Alt #2'!U$98-'Depr - Alt #2'!U$53)*(FederalIncomeTax+ StateIncomeTax)+S11,0)</f>
        <v>-3983.3194063638443</v>
      </c>
      <c r="U11" s="268">
        <f ca="1">IF(OR(U4&lt;Inputs!$O$13,Inputs!$O$13=0),('Depr - Alt #2'!V$98-'Depr - Alt #2'!V$53)*(FederalIncomeTax+ StateIncomeTax)+T11,0)</f>
        <v>-4219.1065602865365</v>
      </c>
      <c r="V11" s="268">
        <f ca="1">IF(OR(V4&lt;Inputs!$O$13,Inputs!$O$13=0),('Depr - Alt #2'!W$98-'Depr - Alt #2'!W$53)*(FederalIncomeTax+ StateIncomeTax)+U11,0)</f>
        <v>-4246.3009557692285</v>
      </c>
      <c r="W11" s="268">
        <f ca="1">IF(OR(W4&lt;Inputs!$O$13,Inputs!$O$13=0),('Depr - Alt #2'!X$98-'Depr - Alt #2'!X$53)*(FederalIncomeTax+ StateIncomeTax)+V11,0)</f>
        <v>-4065.6072980769209</v>
      </c>
      <c r="X11" s="268">
        <f ca="1">IF(OR(X4&lt;Inputs!$O$13,Inputs!$O$13=0),('Depr - Alt #2'!Y$98-'Depr - Alt #2'!Y$53)*(FederalIncomeTax+ StateIncomeTax)+W11,0)</f>
        <v>-3884.9136403846132</v>
      </c>
      <c r="Y11" s="268">
        <f ca="1">IF(OR(Y4&lt;Inputs!$O$13,Inputs!$O$13=0),('Depr - Alt #2'!Z$98-'Depr - Alt #2'!Z$53)*(FederalIncomeTax+ StateIncomeTax)+X11,0)</f>
        <v>-3704.2199826923056</v>
      </c>
      <c r="Z11" s="268">
        <f ca="1">IF(OR(Z4&lt;Inputs!$O$13,Inputs!$O$13=0),('Depr - Alt #2'!AA$98-'Depr - Alt #2'!AA$53)*(FederalIncomeTax+ StateIncomeTax)+Y11,0)</f>
        <v>-3523.526324999998</v>
      </c>
      <c r="AA11" s="268">
        <f ca="1">IF(OR(AA4&lt;Inputs!$O$13,Inputs!$O$13=0),('Depr - Alt #2'!AB$98-'Depr - Alt #2'!AB$53)*(FederalIncomeTax+ StateIncomeTax)+Z11,0)</f>
        <v>-3342.8326673076904</v>
      </c>
      <c r="AB11" s="268">
        <f ca="1">IF(OR(AB4&lt;Inputs!$O$13,Inputs!$O$13=0),('Depr - Alt #2'!AC$98-'Depr - Alt #2'!AC$53)*(FederalIncomeTax+ StateIncomeTax)+AA11,0)</f>
        <v>-3162.1390096153827</v>
      </c>
      <c r="AC11" s="268">
        <f ca="1">IF(OR(AC4&lt;Inputs!$O$13,Inputs!$O$13=0),('Depr - Alt #2'!AD$98-'Depr - Alt #2'!AD$53)*(FederalIncomeTax+ StateIncomeTax)+AB11,0)</f>
        <v>-2981.4453519230751</v>
      </c>
      <c r="AD11" s="268">
        <f ca="1">IF(OR(AD4&lt;Inputs!$O$13,Inputs!$O$13=0),('Depr - Alt #2'!AE$98-'Depr - Alt #2'!AE$53)*(FederalIncomeTax+ StateIncomeTax)+AC11,0)</f>
        <v>-2800.7516942307675</v>
      </c>
      <c r="AE11" s="268">
        <f ca="1">IF(OR(AE4&lt;Inputs!$O$13,Inputs!$O$13=0),('Depr - Alt #2'!AF$98-'Depr - Alt #2'!AF$53)*(FederalIncomeTax+ StateIncomeTax)+AD11,0)</f>
        <v>-2620.0580365384599</v>
      </c>
      <c r="AF11" s="268">
        <f ca="1">IF(OR(AF4&lt;Inputs!$O$13,Inputs!$O$13=0),('Depr - Alt #2'!AG$98-'Depr - Alt #2'!AG$53)*(FederalIncomeTax+ StateIncomeTax)+AE11,0)</f>
        <v>-2439.3643788461522</v>
      </c>
      <c r="AG11" s="268">
        <f ca="1">IF(OR(AG4&lt;Inputs!$O$13,Inputs!$O$13=0),('Depr - Alt #2'!AH$98-'Depr - Alt #2'!AH$53)*(FederalIncomeTax+ StateIncomeTax)+AF11,0)</f>
        <v>-2258.6707211538446</v>
      </c>
      <c r="AH11" s="268">
        <f ca="1">IF(OR(AH4&lt;Inputs!$O$13,Inputs!$O$13=0),('Depr - Alt #2'!AI$98-'Depr - Alt #2'!AI$53)*(FederalIncomeTax+ StateIncomeTax)+AG11,0)</f>
        <v>-2077.977063461537</v>
      </c>
      <c r="AI11" s="268">
        <f ca="1">IF(OR(AI4&lt;Inputs!$O$13,Inputs!$O$13=0),('Depr - Alt #2'!AJ$98-'Depr - Alt #2'!AJ$53)*(FederalIncomeTax+ StateIncomeTax)+AH11,0)</f>
        <v>-1897.2834057692294</v>
      </c>
      <c r="AJ11" s="268">
        <f ca="1">IF(OR(AJ4&lt;Inputs!$O$13,Inputs!$O$13=0),('Depr - Alt #2'!AK$98-'Depr - Alt #2'!AK$53)*(FederalIncomeTax+ StateIncomeTax)+AI11,0)</f>
        <v>-1716.5897480769218</v>
      </c>
      <c r="AK11" s="268">
        <f ca="1">IF(OR(AK4&lt;Inputs!$O$13,Inputs!$O$13=0),('Depr - Alt #2'!AL$98-'Depr - Alt #2'!AL$53)*(FederalIncomeTax+ StateIncomeTax)+AJ11,0)</f>
        <v>-1535.8960903846141</v>
      </c>
      <c r="AL11" s="268">
        <f ca="1">IF(OR(AL4&lt;Inputs!$O$13,Inputs!$O$13=0),('Depr - Alt #2'!AM$98-'Depr - Alt #2'!AM$53)*(FederalIncomeTax+ StateIncomeTax)+AK11,0)</f>
        <v>-1355.2024326923065</v>
      </c>
      <c r="AM11" s="268">
        <f ca="1">IF(OR(AM4&lt;Inputs!$O$13,Inputs!$O$13=0),('Depr - Alt #2'!AN$98-'Depr - Alt #2'!AN$53)*(FederalIncomeTax+ StateIncomeTax)+AL11,0)</f>
        <v>-1174.5087749999989</v>
      </c>
      <c r="AN11" s="268">
        <f ca="1">IF(OR(AN4&lt;Inputs!$O$13,Inputs!$O$13=0),('Depr - Alt #2'!AO$98-'Depr - Alt #2'!AO$53)*(FederalIncomeTax+ StateIncomeTax)+AM11,0)</f>
        <v>-993.81511730769114</v>
      </c>
      <c r="AO11" s="268">
        <f ca="1">IF(OR(AO4&lt;Inputs!$O$13,Inputs!$O$13=0),('Depr - Alt #2'!AP$98-'Depr - Alt #2'!AP$53)*(FederalIncomeTax+ StateIncomeTax)+AN11,0)</f>
        <v>-813.1214596153834</v>
      </c>
      <c r="AP11" s="268">
        <f ca="1">IF(OR(AP4&lt;Inputs!$O$13,Inputs!$O$13=0),('Depr - Alt #2'!AQ$98-'Depr - Alt #2'!AQ$53)*(FederalIncomeTax+ StateIncomeTax)+AO11,0)</f>
        <v>-632.42780192307566</v>
      </c>
      <c r="AQ11" s="268">
        <f ca="1">IF(OR(AQ4&lt;Inputs!$O$13,Inputs!$O$13=0),('Depr - Alt #2'!AR$98-'Depr - Alt #2'!AR$53)*(FederalIncomeTax+ StateIncomeTax)+AP11,0)</f>
        <v>-451.73414423076792</v>
      </c>
      <c r="AR11" s="268">
        <f ca="1">IF(OR(AR4&lt;Inputs!$O$13,Inputs!$O$13=0),('Depr - Alt #2'!AS$98-'Depr - Alt #2'!AS$53)*(FederalIncomeTax+ StateIncomeTax)+AQ11,0)</f>
        <v>-271.04048653846019</v>
      </c>
      <c r="AS11" s="268">
        <f ca="1">IF(OR(AS4&lt;Inputs!$O$13,Inputs!$O$13=0),('Depr - Alt #2'!AT$98-'Depr - Alt #2'!AT$53)*(FederalIncomeTax+ StateIncomeTax)+AR11,0)</f>
        <v>-90.346828846152476</v>
      </c>
      <c r="AT11" s="268">
        <f ca="1">IF(OR(AT4&lt;Inputs!$O$13,Inputs!$O$13=0),('Depr - Alt #2'!AU$98-'Depr - Alt #2'!AU$53)*(FederalIncomeTax+ StateIncomeTax)+AS11,0)</f>
        <v>1.3784529073745944E-12</v>
      </c>
      <c r="AU11" s="268">
        <f ca="1">IF(OR(AU4&lt;Inputs!$O$13,Inputs!$O$13=0),('Depr - Alt #2'!AV$98-'Depr - Alt #2'!AV$53)*(FederalIncomeTax+ StateIncomeTax)+AT11,0)</f>
        <v>1.3784529073745944E-12</v>
      </c>
      <c r="AV11" s="268">
        <f ca="1">IF(OR(AV4&lt;Inputs!$O$13,Inputs!$O$13=0),('Depr - Alt #2'!AW$98-'Depr - Alt #2'!AW$53)*(FederalIncomeTax+ StateIncomeTax)+AU11,0)</f>
        <v>1.3784529073745944E-12</v>
      </c>
      <c r="AW11" s="268">
        <f ca="1">IF(OR(AW4&lt;Inputs!$O$13,Inputs!$O$13=0),('Depr - Alt #2'!AX$98-'Depr - Alt #2'!AX$53)*(FederalIncomeTax+ StateIncomeTax)+AV11,0)</f>
        <v>1.3784529073745944E-12</v>
      </c>
      <c r="AX11" s="268">
        <f ca="1">IF(OR(AX4&lt;Inputs!$O$13,Inputs!$O$13=0),('Depr - Alt #2'!AY$98-'Depr - Alt #2'!AY$53)*(FederalIncomeTax+ StateIncomeTax)+AW11,0)</f>
        <v>1.3784529073745944E-12</v>
      </c>
      <c r="AY11" s="268">
        <f ca="1">IF(OR(AY4&lt;Inputs!$O$13,Inputs!$O$13=0),('Depr - Alt #2'!AZ$98-'Depr - Alt #2'!AZ$53)*(FederalIncomeTax+ StateIncomeTax)+AX11,0)</f>
        <v>1.3784529073745944E-12</v>
      </c>
      <c r="AZ11" s="268">
        <f ca="1">IF(OR(AZ4&lt;Inputs!$O$13,Inputs!$O$13=0),('Depr - Alt #2'!BA$98-'Depr - Alt #2'!BA$53)*(FederalIncomeTax+ StateIncomeTax)+AY11,0)</f>
        <v>1.3784529073745944E-12</v>
      </c>
      <c r="BA11" s="268">
        <f ca="1">IF(OR(BA4&lt;Inputs!$O$13,Inputs!$O$13=0),('Depr - Alt #2'!BB$98-'Depr - Alt #2'!BB$53)*(FederalIncomeTax+ StateIncomeTax)+AZ11,0)</f>
        <v>1.3784529073745944E-12</v>
      </c>
      <c r="BB11" s="268">
        <f ca="1">IF(OR(BB4&lt;Inputs!$O$13,Inputs!$O$13=0),('Depr - Alt #2'!BC$98-'Depr - Alt #2'!BC$53)*(FederalIncomeTax+ StateIncomeTax)+BA11,0)</f>
        <v>1.3784529073745944E-12</v>
      </c>
      <c r="BC11" s="268">
        <f ca="1">IF(OR(BC4&lt;Inputs!$O$13,Inputs!$O$13=0),('Depr - Alt #2'!BD$98-'Depr - Alt #2'!BD$53)*(FederalIncomeTax+ StateIncomeTax)+BB11,0)</f>
        <v>1.3784529073745944E-12</v>
      </c>
      <c r="BD11" s="268">
        <f ca="1">IF(OR(BD4&lt;Inputs!$O$13,Inputs!$O$13=0),('Depr - Alt #2'!BE$98-'Depr - Alt #2'!BE$53)*(FederalIncomeTax+ StateIncomeTax)+BC11,0)</f>
        <v>1.3784529073745944E-12</v>
      </c>
      <c r="BE11" s="268">
        <f ca="1">IF(OR(BE4&lt;Inputs!$O$13,Inputs!$O$13=0),('Depr - Alt #2'!BF$98-'Depr - Alt #2'!BF$53)*(FederalIncomeTax+ StateIncomeTax)+BD11,0)</f>
        <v>1.3784529073745944E-12</v>
      </c>
      <c r="BF11" s="268">
        <f ca="1">IF(OR(BF4&lt;Inputs!$O$13,Inputs!$O$13=0),('Depr - Alt #2'!BG$98-'Depr - Alt #2'!BG$53)*(FederalIncomeTax+ StateIncomeTax)+BE11,0)</f>
        <v>1.3784529073745944E-12</v>
      </c>
      <c r="BG11" s="268">
        <f ca="1">IF(OR(BG4&lt;Inputs!$O$13,Inputs!$O$13=0),('Depr - Alt #2'!BH$98-'Depr - Alt #2'!BH$53)*(FederalIncomeTax+ StateIncomeTax)+BF11,0)</f>
        <v>1.3784529073745944E-12</v>
      </c>
      <c r="BH11" s="268">
        <f ca="1">IF(OR(BH4&lt;Inputs!$O$13,Inputs!$O$13=0),('Depr - Alt #2'!BI$98-'Depr - Alt #2'!BI$53)*(FederalIncomeTax+ StateIncomeTax)+BG11,0)</f>
        <v>1.3784529073745944E-12</v>
      </c>
      <c r="BI11" s="268">
        <f ca="1">IF(OR(BI4&lt;Inputs!$O$13,Inputs!$O$13=0),('Depr - Alt #2'!BJ$98-'Depr - Alt #2'!BJ$53)*(FederalIncomeTax+ StateIncomeTax)+BH11,0)</f>
        <v>1.3784529073745944E-12</v>
      </c>
      <c r="BJ11" s="268">
        <f ca="1">IF(OR(BJ4&lt;Inputs!$O$13,Inputs!$O$13=0),('Depr - Alt #2'!BK$98-'Depr - Alt #2'!BK$53)*(FederalIncomeTax+ StateIncomeTax)+BI11,0)</f>
        <v>1.3784529073745944E-12</v>
      </c>
      <c r="BK11" s="268">
        <f ca="1">IF(OR(BK4&lt;Inputs!$O$13,Inputs!$O$13=0),('Depr - Alt #2'!BL$98-'Depr - Alt #2'!BL$53)*(FederalIncomeTax+ StateIncomeTax)+BJ11,0)</f>
        <v>1.3784529073745944E-12</v>
      </c>
      <c r="BL11" s="268">
        <f ca="1">IF(OR(BL4&lt;Inputs!$O$13,Inputs!$O$13=0),('Depr - Alt #2'!BM$98-'Depr - Alt #2'!BM$53)*(FederalIncomeTax+ StateIncomeTax)+BK11,0)</f>
        <v>1.3784529073745944E-12</v>
      </c>
      <c r="BM11" s="268">
        <f ca="1">IF(OR(BM4&lt;Inputs!$O$13,Inputs!$O$13=0),('Depr - Alt #2'!BN$98-'Depr - Alt #2'!BN$53)*(FederalIncomeTax+ StateIncomeTax)+BL11,0)</f>
        <v>1.3784529073745944E-12</v>
      </c>
      <c r="BN11" s="268">
        <f ca="1">IF(OR(BN4&lt;Inputs!$O$13,Inputs!$O$13=0),('Depr - Alt #2'!BO$98-'Depr - Alt #2'!BO$53)*(FederalIncomeTax+ StateIncomeTax)+BM11,0)</f>
        <v>1.3784529073745944E-12</v>
      </c>
      <c r="BO11" s="268">
        <f ca="1">IF(OR(BO4&lt;Inputs!$O$13,Inputs!$O$13=0),('Depr - Alt #2'!BP$98-'Depr - Alt #2'!BP$53)*(FederalIncomeTax+ StateIncomeTax)+BN11,0)</f>
        <v>1.3784529073745944E-12</v>
      </c>
      <c r="BP11" s="268">
        <f ca="1">IF(OR(BP4&lt;Inputs!$O$13,Inputs!$O$13=0),('Depr - Alt #2'!BQ$98-'Depr - Alt #2'!BQ$53)*(FederalIncomeTax+ StateIncomeTax)+BO11,0)</f>
        <v>1.3784529073745944E-12</v>
      </c>
      <c r="BQ11" s="268">
        <f ca="1">IF(OR(BQ4&lt;Inputs!$O$13,Inputs!$O$13=0),('Depr - Alt #2'!BR$98-'Depr - Alt #2'!BR$53)*(FederalIncomeTax+ StateIncomeTax)+BP11,0)</f>
        <v>1.3784529073745944E-12</v>
      </c>
      <c r="BR11" s="268">
        <f ca="1">IF(OR(BR4&lt;Inputs!$O$13,Inputs!$O$13=0),('Depr - Alt #2'!BS$98-'Depr - Alt #2'!BS$53)*(FederalIncomeTax+ StateIncomeTax)+BQ11,0)</f>
        <v>1.3784529073745944E-12</v>
      </c>
      <c r="BS11" s="268">
        <f ca="1">IF(OR(BS4&lt;Inputs!$O$13,Inputs!$O$13=0),('Depr - Alt #2'!BT$98-'Depr - Alt #2'!BT$53)*(FederalIncomeTax+ StateIncomeTax)+BR11,0)</f>
        <v>1.3784529073745944E-12</v>
      </c>
      <c r="BT11" s="268">
        <f ca="1">IF(OR(BT4&lt;Inputs!$O$13,Inputs!$O$13=0),('Depr - Alt #2'!BU$98-'Depr - Alt #2'!BU$53)*(FederalIncomeTax+ StateIncomeTax)+BS11,0)</f>
        <v>1.3784529073745944E-12</v>
      </c>
      <c r="BU11" s="268">
        <f ca="1">IF(OR(BU4&lt;Inputs!$O$13,Inputs!$O$13=0),('Depr - Alt #2'!BV$98-'Depr - Alt #2'!BV$53)*(FederalIncomeTax+ StateIncomeTax)+BT11,0)</f>
        <v>1.3784529073745944E-12</v>
      </c>
      <c r="BV11" s="268">
        <f ca="1">IF(OR(BV4&lt;Inputs!$O$13,Inputs!$O$13=0),('Depr - Alt #2'!BW$98-'Depr - Alt #2'!BW$53)*(FederalIncomeTax+ StateIncomeTax)+BU11,0)</f>
        <v>1.3784529073745944E-12</v>
      </c>
      <c r="BW11" s="268">
        <f ca="1">IF(OR(BW4&lt;Inputs!$O$13,Inputs!$O$13=0),('Depr - Alt #2'!BX$98-'Depr - Alt #2'!BX$53)*(FederalIncomeTax+ StateIncomeTax)+BV11,0)</f>
        <v>1.3784529073745944E-12</v>
      </c>
      <c r="BX11" s="268">
        <f ca="1">IF(OR(BX4&lt;Inputs!$O$13,Inputs!$O$13=0),('Depr - Alt #2'!BY$98-'Depr - Alt #2'!BY$53)*(FederalIncomeTax+ StateIncomeTax)+BW11,0)</f>
        <v>1.3784529073745944E-12</v>
      </c>
      <c r="BY11" s="268">
        <f ca="1">IF(OR(BY4&lt;Inputs!$O$13,Inputs!$O$13=0),('Depr - Alt #2'!BZ$98-'Depr - Alt #2'!BZ$53)*(FederalIncomeTax+ StateIncomeTax)+BX11,0)</f>
        <v>1.3784529073745944E-12</v>
      </c>
      <c r="BZ11" s="268">
        <f ca="1">IF(OR(BZ4&lt;Inputs!$O$13,Inputs!$O$13=0),('Depr - Alt #2'!CA$98-'Depr - Alt #2'!CA$53)*(FederalIncomeTax+ StateIncomeTax)+BY11,0)</f>
        <v>1.3784529073745944E-12</v>
      </c>
      <c r="CA11" s="268">
        <f ca="1">IF(OR(CA4&lt;Inputs!$O$13,Inputs!$O$13=0),('Depr - Alt #2'!CB$98-'Depr - Alt #2'!CB$53)*(FederalIncomeTax+ StateIncomeTax)+BZ11,0)</f>
        <v>1.3784529073745944E-12</v>
      </c>
      <c r="CB11" s="268">
        <f ca="1">IF(OR(CB4&lt;Inputs!$O$13,Inputs!$O$13=0),('Depr - Alt #2'!CC$98-'Depr - Alt #2'!CC$53)*(FederalIncomeTax+ StateIncomeTax)+CA11,0)</f>
        <v>1.3784529073745944E-12</v>
      </c>
      <c r="CC11" s="268">
        <f ca="1">IF(OR(CC4&lt;Inputs!$O$13,Inputs!$O$13=0),('Depr - Alt #2'!CD$98-'Depr - Alt #2'!CD$53)*(FederalIncomeTax+ StateIncomeTax)+CB11,0)</f>
        <v>1.3784529073745944E-12</v>
      </c>
      <c r="CD11" s="268">
        <f ca="1">IF(OR(CD4&lt;Inputs!$O$13,Inputs!$O$13=0),('Depr - Alt #2'!CE$98-'Depr - Alt #2'!CE$53)*(FederalIncomeTax+ StateIncomeTax)+CC11,0)</f>
        <v>1.3784529073745944E-12</v>
      </c>
      <c r="CE11" s="268">
        <f ca="1">IF(OR(CE4&lt;Inputs!$O$13,Inputs!$O$13=0),('Depr - Alt #2'!CF$98-'Depr - Alt #2'!CF$53)*(FederalIncomeTax+ StateIncomeTax)+CD11,0)</f>
        <v>1.3784529073745944E-12</v>
      </c>
      <c r="CF11" s="268">
        <f ca="1">IF(OR(CF4&lt;Inputs!$O$13,Inputs!$O$13=0),('Depr - Alt #2'!CG$98-'Depr - Alt #2'!CG$53)*(FederalIncomeTax+ StateIncomeTax)+CE11,0)</f>
        <v>1.3784529073745944E-12</v>
      </c>
      <c r="CG11" s="268">
        <f ca="1">IF(OR(CG4&lt;Inputs!$O$13,Inputs!$O$13=0),('Depr - Alt #2'!CH$98-'Depr - Alt #2'!CH$53)*(FederalIncomeTax+ StateIncomeTax)+CF11,0)</f>
        <v>1.3784529073745944E-12</v>
      </c>
      <c r="CH11" s="268">
        <f ca="1">IF(OR(CH4&lt;Inputs!$O$13,Inputs!$O$13=0),('Depr - Alt #2'!CI$98-'Depr - Alt #2'!CI$53)*(FederalIncomeTax+ StateIncomeTax)+CG11,0)</f>
        <v>1.3784529073745944E-12</v>
      </c>
      <c r="CI11" s="268">
        <f ca="1">IF(OR(CI4&lt;Inputs!$O$13,Inputs!$O$13=0),('Depr - Alt #2'!CJ$98-'Depr - Alt #2'!CJ$53)*(FederalIncomeTax+ StateIncomeTax)+CH11,0)</f>
        <v>1.3784529073745944E-12</v>
      </c>
      <c r="CJ11" s="268">
        <f ca="1">IF(OR(CJ4&lt;Inputs!$O$13,Inputs!$O$13=0),('Depr - Alt #2'!CK$98-'Depr - Alt #2'!CK$53)*(FederalIncomeTax+ StateIncomeTax)+CI11,0)</f>
        <v>1.3784529073745944E-12</v>
      </c>
      <c r="CK11" s="268">
        <f ca="1">IF(OR(CK4&lt;Inputs!$O$13,Inputs!$O$13=0),('Depr - Alt #2'!CL$98-'Depr - Alt #2'!CL$53)*(FederalIncomeTax+ StateIncomeTax)+CJ11,0)</f>
        <v>1.3784529073745944E-12</v>
      </c>
      <c r="CL11" s="268">
        <f ca="1">IF(OR(CL4&lt;Inputs!$O$13,Inputs!$O$13=0),('Depr - Alt #2'!CM$98-'Depr - Alt #2'!CM$53)*(FederalIncomeTax+ StateIncomeTax)+CK11,0)</f>
        <v>1.3784529073745944E-12</v>
      </c>
      <c r="CM11" s="268">
        <f ca="1">IF(OR(CM4&lt;Inputs!$O$13,Inputs!$O$13=0),('Depr - Alt #2'!CN$98-'Depr - Alt #2'!CN$53)*(FederalIncomeTax+ StateIncomeTax)+CL11,0)</f>
        <v>1.3784529073745944E-12</v>
      </c>
      <c r="CN11" s="268">
        <f ca="1">IF(OR(CN4&lt;Inputs!$O$13,Inputs!$O$13=0),('Depr - Alt #2'!CO$98-'Depr - Alt #2'!CO$53)*(FederalIncomeTax+ StateIncomeTax)+CM11,0)</f>
        <v>1.3784529073745944E-12</v>
      </c>
      <c r="CO11" s="268">
        <f ca="1">IF(OR(CO4&lt;Inputs!$O$13,Inputs!$O$13=0),('Depr - Alt #2'!CP$98-'Depr - Alt #2'!CP$53)*(FederalIncomeTax+ StateIncomeTax)+CN11,0)</f>
        <v>1.3784529073745944E-12</v>
      </c>
      <c r="CP11" s="268">
        <f ca="1">IF(OR(CP4&lt;Inputs!$O$13,Inputs!$O$13=0),('Depr - Alt #2'!CQ$98-'Depr - Alt #2'!CQ$53)*(FederalIncomeTax+ StateIncomeTax)+CO11,0)</f>
        <v>1.3784529073745944E-12</v>
      </c>
      <c r="CQ11" s="268">
        <f ca="1">IF(OR(CQ4&lt;Inputs!$O$13,Inputs!$O$13=0),('Depr - Alt #2'!CR$98-'Depr - Alt #2'!CR$53)*(FederalIncomeTax+ StateIncomeTax)+CP11,0)</f>
        <v>1.3784529073745944E-12</v>
      </c>
      <c r="CR11" s="268">
        <f ca="1">IF(OR(CR4&lt;Inputs!$O$13,Inputs!$O$13=0),('Depr - Alt #2'!CS$98-'Depr - Alt #2'!CS$53)*(FederalIncomeTax+ StateIncomeTax)+CQ11,0)</f>
        <v>1.3784529073745944E-12</v>
      </c>
      <c r="CS11" s="268">
        <f ca="1">IF(OR(CS4&lt;Inputs!$O$13,Inputs!$O$13=0),('Depr - Alt #2'!CT$98-'Depr - Alt #2'!CT$53)*(FederalIncomeTax+ StateIncomeTax)+CR11,0)</f>
        <v>1.3784529073745944E-12</v>
      </c>
      <c r="CT11" s="268">
        <f ca="1">IF(OR(CT4&lt;Inputs!$O$13,Inputs!$O$13=0),('Depr - Alt #2'!CU$98-'Depr - Alt #2'!CU$53)*(FederalIncomeTax+ StateIncomeTax)+CS11,0)</f>
        <v>1.3784529073745944E-12</v>
      </c>
      <c r="CU11" s="268">
        <f ca="1">IF(OR(CU4&lt;Inputs!$O$13,Inputs!$O$13=0),('Depr - Alt #2'!CV$98-'Depr - Alt #2'!CV$53)*(FederalIncomeTax+ StateIncomeTax)+CT11,0)</f>
        <v>1.3784529073745944E-12</v>
      </c>
      <c r="CV11" s="268">
        <f ca="1">IF(OR(CV4&lt;Inputs!$O$13,Inputs!$O$13=0),('Depr - Alt #2'!CW$98-'Depr - Alt #2'!CW$53)*(FederalIncomeTax+ StateIncomeTax)+CU11,0)</f>
        <v>1.3784529073745944E-12</v>
      </c>
      <c r="CW11" s="268">
        <f ca="1">IF(OR(CW4&lt;Inputs!$O$13,Inputs!$O$13=0),('Depr - Alt #2'!CX$98-'Depr - Alt #2'!CX$53)*(FederalIncomeTax+ StateIncomeTax)+CV11,0)</f>
        <v>1.3784529073745944E-12</v>
      </c>
      <c r="CX11" s="268">
        <f ca="1">IF(OR(CX4&lt;Inputs!$O$13,Inputs!$O$13=0),('Depr - Alt #2'!CY$98-'Depr - Alt #2'!CY$53)*(FederalIncomeTax+ StateIncomeTax)+CW11,0)</f>
        <v>1.3784529073745944E-12</v>
      </c>
    </row>
    <row r="12" spans="1:103">
      <c r="A12" s="30" t="s">
        <v>319</v>
      </c>
      <c r="C12" s="4">
        <f t="shared" ref="C12:L12" ca="1" si="3">SUM(C8:C11)</f>
        <v>30</v>
      </c>
      <c r="D12" s="4">
        <f t="shared" ca="1" si="3"/>
        <v>24.8</v>
      </c>
      <c r="E12" s="4">
        <f t="shared" ca="1" si="3"/>
        <v>-289.3</v>
      </c>
      <c r="F12" s="4">
        <f t="shared" ca="1" si="3"/>
        <v>18543.2</v>
      </c>
      <c r="G12" s="4">
        <f t="shared" ca="1" si="3"/>
        <v>27620.582657884617</v>
      </c>
      <c r="H12" s="4">
        <f t="shared" ca="1" si="3"/>
        <v>26407.583236903847</v>
      </c>
      <c r="I12" s="4">
        <f t="shared" ca="1" si="3"/>
        <v>25261.530816098079</v>
      </c>
      <c r="J12" s="4">
        <f t="shared" ca="1" si="3"/>
        <v>24175.378342817308</v>
      </c>
      <c r="K12" s="4">
        <f t="shared" ca="1" si="3"/>
        <v>23143.48817494154</v>
      </c>
      <c r="L12" s="4">
        <f t="shared" ca="1" si="3"/>
        <v>22160.927375615771</v>
      </c>
      <c r="M12" s="4">
        <f t="shared" ref="M12:BR12" ca="1" si="4">SUM(M8:M11)</f>
        <v>21201.621850035001</v>
      </c>
      <c r="N12" s="4">
        <f t="shared" ca="1" si="4"/>
        <v>20242.31632445423</v>
      </c>
      <c r="O12" s="4">
        <f t="shared" ca="1" si="4"/>
        <v>19282.306093608462</v>
      </c>
      <c r="P12" s="4">
        <f t="shared" ca="1" si="4"/>
        <v>18323.000568027692</v>
      </c>
      <c r="Q12" s="4">
        <f t="shared" ca="1" si="4"/>
        <v>17362.990337181924</v>
      </c>
      <c r="R12" s="4">
        <f t="shared" ca="1" si="4"/>
        <v>16403.684811601157</v>
      </c>
      <c r="S12" s="4">
        <f t="shared" ca="1" si="4"/>
        <v>15443.674580755383</v>
      </c>
      <c r="T12" s="4">
        <f t="shared" ca="1" si="4"/>
        <v>14484.369055174619</v>
      </c>
      <c r="U12" s="4">
        <f t="shared" ca="1" si="4"/>
        <v>13524.358824328845</v>
      </c>
      <c r="V12" s="4">
        <f t="shared" ca="1" si="4"/>
        <v>12772.94135192308</v>
      </c>
      <c r="W12" s="4">
        <f t="shared" ca="1" si="4"/>
        <v>12229.411932692308</v>
      </c>
      <c r="X12" s="4">
        <f t="shared" ca="1" si="4"/>
        <v>11685.882513461538</v>
      </c>
      <c r="Y12" s="4">
        <f t="shared" ca="1" si="4"/>
        <v>11142.353094230768</v>
      </c>
      <c r="Z12" s="4">
        <f t="shared" ca="1" si="4"/>
        <v>10598.823675</v>
      </c>
      <c r="AA12" s="4">
        <f t="shared" ca="1" si="4"/>
        <v>10055.294255769229</v>
      </c>
      <c r="AB12" s="4">
        <f t="shared" ca="1" si="4"/>
        <v>9511.7648365384593</v>
      </c>
      <c r="AC12" s="4">
        <f t="shared" ca="1" si="4"/>
        <v>8968.2354173076892</v>
      </c>
      <c r="AD12" s="4">
        <f t="shared" ca="1" si="4"/>
        <v>8424.7059980769227</v>
      </c>
      <c r="AE12" s="4">
        <f t="shared" ca="1" si="4"/>
        <v>7881.1765788461526</v>
      </c>
      <c r="AF12" s="4">
        <f t="shared" ca="1" si="4"/>
        <v>7337.6471596153824</v>
      </c>
      <c r="AG12" s="4">
        <f t="shared" ca="1" si="4"/>
        <v>6794.1177403846123</v>
      </c>
      <c r="AH12" s="4">
        <f t="shared" ca="1" si="4"/>
        <v>6250.588321153843</v>
      </c>
      <c r="AI12" s="4">
        <f t="shared" ca="1" si="4"/>
        <v>5707.0589019230738</v>
      </c>
      <c r="AJ12" s="4">
        <f t="shared" ca="1" si="4"/>
        <v>5163.5294826923036</v>
      </c>
      <c r="AK12" s="4">
        <f t="shared" ca="1" si="4"/>
        <v>4620.0000634615335</v>
      </c>
      <c r="AL12" s="4">
        <f t="shared" ca="1" si="4"/>
        <v>4076.4706442307643</v>
      </c>
      <c r="AM12" s="4">
        <f t="shared" ca="1" si="4"/>
        <v>3532.9412249999946</v>
      </c>
      <c r="AN12" s="4">
        <f t="shared" ca="1" si="4"/>
        <v>2989.4118057692249</v>
      </c>
      <c r="AO12" s="4">
        <f t="shared" ca="1" si="4"/>
        <v>2445.8823865384556</v>
      </c>
      <c r="AP12" s="4">
        <f t="shared" ca="1" si="4"/>
        <v>1902.352967307686</v>
      </c>
      <c r="AQ12" s="4">
        <f t="shared" ca="1" si="4"/>
        <v>1358.8235480769163</v>
      </c>
      <c r="AR12" s="4">
        <f t="shared" ca="1" si="4"/>
        <v>815.29412884614669</v>
      </c>
      <c r="AS12" s="4">
        <f t="shared" ca="1" si="4"/>
        <v>271.76470961537711</v>
      </c>
      <c r="AT12" s="4">
        <f t="shared" ca="1" si="4"/>
        <v>-5.8975047068088315E-12</v>
      </c>
      <c r="AU12" s="4">
        <f t="shared" ca="1" si="4"/>
        <v>-5.8975047068088315E-12</v>
      </c>
      <c r="AV12" s="4">
        <f t="shared" ca="1" si="4"/>
        <v>-5.8975047068088315E-12</v>
      </c>
      <c r="AW12" s="4">
        <f t="shared" ca="1" si="4"/>
        <v>-5.8975047068088315E-12</v>
      </c>
      <c r="AX12" s="4">
        <f t="shared" ca="1" si="4"/>
        <v>-5.8975047068088315E-12</v>
      </c>
      <c r="AY12" s="4">
        <f t="shared" ca="1" si="4"/>
        <v>-5.8975047068088315E-12</v>
      </c>
      <c r="AZ12" s="4">
        <f t="shared" ca="1" si="4"/>
        <v>-5.8975047068088315E-12</v>
      </c>
      <c r="BA12" s="4">
        <f t="shared" ca="1" si="4"/>
        <v>-5.8975047068088315E-12</v>
      </c>
      <c r="BB12" s="4">
        <f t="shared" ca="1" si="4"/>
        <v>-5.8975047068088315E-12</v>
      </c>
      <c r="BC12" s="4">
        <f t="shared" ca="1" si="4"/>
        <v>-5.8975047068088315E-12</v>
      </c>
      <c r="BD12" s="4">
        <f t="shared" ca="1" si="4"/>
        <v>-5.8975047068088315E-12</v>
      </c>
      <c r="BE12" s="4">
        <f t="shared" ca="1" si="4"/>
        <v>-5.8975047068088315E-12</v>
      </c>
      <c r="BF12" s="4">
        <f t="shared" ca="1" si="4"/>
        <v>-5.8975047068088315E-12</v>
      </c>
      <c r="BG12" s="4">
        <f t="shared" ca="1" si="4"/>
        <v>-5.8975047068088315E-12</v>
      </c>
      <c r="BH12" s="4">
        <f t="shared" ca="1" si="4"/>
        <v>-5.8975047068088315E-12</v>
      </c>
      <c r="BI12" s="4">
        <f t="shared" ca="1" si="4"/>
        <v>-5.8975047068088315E-12</v>
      </c>
      <c r="BJ12" s="4">
        <f t="shared" ca="1" si="4"/>
        <v>-5.8975047068088315E-12</v>
      </c>
      <c r="BK12" s="4">
        <f t="shared" ca="1" si="4"/>
        <v>-5.8975047068088315E-12</v>
      </c>
      <c r="BL12" s="4">
        <f t="shared" ca="1" si="4"/>
        <v>-5.8975047068088315E-12</v>
      </c>
      <c r="BM12" s="4">
        <f t="shared" ca="1" si="4"/>
        <v>-5.8975047068088315E-12</v>
      </c>
      <c r="BN12" s="4">
        <f t="shared" ca="1" si="4"/>
        <v>-5.8975047068088315E-12</v>
      </c>
      <c r="BO12" s="4">
        <f t="shared" ca="1" si="4"/>
        <v>-5.8975047068088315E-12</v>
      </c>
      <c r="BP12" s="4">
        <f t="shared" ca="1" si="4"/>
        <v>-5.8975047068088315E-12</v>
      </c>
      <c r="BQ12" s="4">
        <f t="shared" ca="1" si="4"/>
        <v>-5.8975047068088315E-12</v>
      </c>
      <c r="BR12" s="4">
        <f t="shared" ca="1" si="4"/>
        <v>-5.8975047068088315E-12</v>
      </c>
      <c r="BS12" s="4">
        <f t="shared" ref="BS12:BZ12" ca="1" si="5">SUM(BS8:BS11)</f>
        <v>-5.8975047068088315E-12</v>
      </c>
      <c r="BT12" s="4">
        <f t="shared" ca="1" si="5"/>
        <v>-5.8975047068088315E-12</v>
      </c>
      <c r="BU12" s="4">
        <f t="shared" ca="1" si="5"/>
        <v>-5.8975047068088315E-12</v>
      </c>
      <c r="BV12" s="4">
        <f t="shared" ca="1" si="5"/>
        <v>-5.8975047068088315E-12</v>
      </c>
      <c r="BW12" s="4">
        <f t="shared" ca="1" si="5"/>
        <v>-5.8975047068088315E-12</v>
      </c>
      <c r="BX12" s="4">
        <f t="shared" ca="1" si="5"/>
        <v>-5.8975047068088315E-12</v>
      </c>
      <c r="BY12" s="4">
        <f t="shared" ca="1" si="5"/>
        <v>-5.8975047068088315E-12</v>
      </c>
      <c r="BZ12" s="4">
        <f t="shared" ca="1" si="5"/>
        <v>-5.8975047068088315E-12</v>
      </c>
      <c r="CA12" s="4">
        <f t="shared" ref="CA12:CD12" ca="1" si="6">SUM(CA8:CA11)</f>
        <v>-5.8975047068088315E-12</v>
      </c>
      <c r="CB12" s="4">
        <f t="shared" ca="1" si="6"/>
        <v>-5.8975047068088315E-12</v>
      </c>
      <c r="CC12" s="4">
        <f t="shared" ca="1" si="6"/>
        <v>-5.8975047068088315E-12</v>
      </c>
      <c r="CD12" s="4">
        <f t="shared" ca="1" si="6"/>
        <v>-5.8975047068088315E-12</v>
      </c>
      <c r="CE12" s="4">
        <f t="shared" ref="CE12:CQ12" ca="1" si="7">SUM(CE8:CE11)</f>
        <v>-5.8975047068088315E-12</v>
      </c>
      <c r="CF12" s="4">
        <f t="shared" ca="1" si="7"/>
        <v>-5.8975047068088315E-12</v>
      </c>
      <c r="CG12" s="4">
        <f t="shared" ca="1" si="7"/>
        <v>-5.8975047068088315E-12</v>
      </c>
      <c r="CH12" s="4">
        <f t="shared" ca="1" si="7"/>
        <v>-5.8975047068088315E-12</v>
      </c>
      <c r="CI12" s="4">
        <f t="shared" ca="1" si="7"/>
        <v>-5.8975047068088315E-12</v>
      </c>
      <c r="CJ12" s="4">
        <f t="shared" ca="1" si="7"/>
        <v>-5.8975047068088315E-12</v>
      </c>
      <c r="CK12" s="4">
        <f t="shared" ca="1" si="7"/>
        <v>-5.8975047068088315E-12</v>
      </c>
      <c r="CL12" s="4">
        <f t="shared" ca="1" si="7"/>
        <v>-5.8975047068088315E-12</v>
      </c>
      <c r="CM12" s="4">
        <f t="shared" ca="1" si="7"/>
        <v>-5.8975047068088315E-12</v>
      </c>
      <c r="CN12" s="4">
        <f t="shared" ca="1" si="7"/>
        <v>-5.8975047068088315E-12</v>
      </c>
      <c r="CO12" s="4">
        <f t="shared" ca="1" si="7"/>
        <v>-5.8975047068088315E-12</v>
      </c>
      <c r="CP12" s="4">
        <f t="shared" ca="1" si="7"/>
        <v>-5.8975047068088315E-12</v>
      </c>
      <c r="CQ12" s="4">
        <f t="shared" ca="1" si="7"/>
        <v>-5.8975047068088315E-12</v>
      </c>
      <c r="CR12" s="4">
        <f t="shared" ref="CR12:CX12" ca="1" si="8">SUM(CR8:CR11)</f>
        <v>-5.8975047068088315E-12</v>
      </c>
      <c r="CS12" s="4">
        <f t="shared" ca="1" si="8"/>
        <v>-5.8975047068088315E-12</v>
      </c>
      <c r="CT12" s="4">
        <f t="shared" ca="1" si="8"/>
        <v>-5.8975047068088315E-12</v>
      </c>
      <c r="CU12" s="4">
        <f t="shared" ca="1" si="8"/>
        <v>-5.8975047068088315E-12</v>
      </c>
      <c r="CV12" s="4">
        <f t="shared" ca="1" si="8"/>
        <v>-5.8975047068088315E-12</v>
      </c>
      <c r="CW12" s="4">
        <f t="shared" ca="1" si="8"/>
        <v>-5.8975047068088315E-12</v>
      </c>
      <c r="CX12" s="4">
        <f t="shared" ca="1" si="8"/>
        <v>-5.8975047068088315E-12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1.498575</v>
      </c>
      <c r="D15" s="25">
        <f t="shared" ca="1" si="9"/>
        <v>1.2388220000000001</v>
      </c>
      <c r="E15" s="25">
        <f t="shared" ca="1" si="9"/>
        <v>-14.45125825</v>
      </c>
      <c r="F15" s="25">
        <f t="shared" ca="1" si="9"/>
        <v>926.27919800000006</v>
      </c>
      <c r="G15" s="25">
        <f t="shared" ca="1" si="9"/>
        <v>1379.7171552179814</v>
      </c>
      <c r="H15" s="25">
        <f t="shared" ca="1" si="9"/>
        <v>1319.1248016414395</v>
      </c>
      <c r="I15" s="25">
        <f t="shared" ca="1" si="9"/>
        <v>1261.8766180911393</v>
      </c>
      <c r="J15" s="25">
        <f t="shared" ca="1" si="9"/>
        <v>1207.6205866695816</v>
      </c>
      <c r="K15" s="25">
        <f t="shared" ca="1" si="9"/>
        <v>1156.0750930587674</v>
      </c>
      <c r="L15" s="25">
        <f t="shared" ca="1" si="9"/>
        <v>1106.993724730447</v>
      </c>
      <c r="M15" s="25">
        <f t="shared" ca="1" si="9"/>
        <v>1059.0740154638734</v>
      </c>
      <c r="N15" s="25">
        <f t="shared" ca="1" si="9"/>
        <v>1011.1543061973</v>
      </c>
      <c r="O15" s="25">
        <f t="shared" ca="1" si="9"/>
        <v>963.19939514097678</v>
      </c>
      <c r="P15" s="25">
        <f t="shared" ca="1" si="9"/>
        <v>915.27968587440341</v>
      </c>
      <c r="Q15" s="25">
        <f t="shared" ca="1" si="9"/>
        <v>867.32477481808007</v>
      </c>
      <c r="R15" s="25">
        <f t="shared" ca="1" si="9"/>
        <v>819.40506555150682</v>
      </c>
      <c r="S15" s="25">
        <f t="shared" ca="1" si="9"/>
        <v>771.45015449518337</v>
      </c>
      <c r="T15" s="25">
        <f t="shared" ca="1" si="9"/>
        <v>723.53044522861012</v>
      </c>
      <c r="U15" s="25">
        <f t="shared" ca="1" si="9"/>
        <v>675.57553417228667</v>
      </c>
      <c r="V15" s="25">
        <f t="shared" ca="1" si="9"/>
        <v>638.04035288193768</v>
      </c>
      <c r="W15" s="25">
        <f t="shared" ca="1" si="9"/>
        <v>610.8896995678125</v>
      </c>
      <c r="X15" s="25">
        <f t="shared" ca="1" si="9"/>
        <v>583.73904625368755</v>
      </c>
      <c r="Y15" s="25">
        <f t="shared" ca="1" si="9"/>
        <v>556.58839293956248</v>
      </c>
      <c r="Z15" s="25">
        <f t="shared" ca="1" si="9"/>
        <v>529.43773962543753</v>
      </c>
      <c r="AA15" s="25">
        <f t="shared" ca="1" si="9"/>
        <v>502.28708631131246</v>
      </c>
      <c r="AB15" s="25">
        <f t="shared" ca="1" si="9"/>
        <v>475.13643299718746</v>
      </c>
      <c r="AC15" s="25">
        <f t="shared" ca="1" si="9"/>
        <v>447.98577968306239</v>
      </c>
      <c r="AD15" s="25">
        <f t="shared" ca="1" si="9"/>
        <v>420.83512636893749</v>
      </c>
      <c r="AE15" s="25">
        <f t="shared" ca="1" si="9"/>
        <v>393.68447305481249</v>
      </c>
      <c r="AF15" s="25">
        <f t="shared" ca="1" si="9"/>
        <v>366.53381974068742</v>
      </c>
      <c r="AG15" s="25">
        <f t="shared" ca="1" si="9"/>
        <v>339.38316642656235</v>
      </c>
      <c r="AH15" s="25">
        <f t="shared" ca="1" si="9"/>
        <v>312.23251311243735</v>
      </c>
      <c r="AI15" s="25">
        <f t="shared" ca="1" si="9"/>
        <v>285.08185979831234</v>
      </c>
      <c r="AJ15" s="25">
        <f t="shared" ca="1" si="9"/>
        <v>257.93120648418733</v>
      </c>
      <c r="AK15" s="25">
        <f t="shared" ca="1" si="9"/>
        <v>230.78055317006226</v>
      </c>
      <c r="AL15" s="25">
        <f t="shared" ca="1" si="9"/>
        <v>203.62989985593725</v>
      </c>
      <c r="AM15" s="25">
        <f t="shared" ca="1" si="9"/>
        <v>176.47924654181224</v>
      </c>
      <c r="AN15" s="25">
        <f t="shared" ca="1" si="9"/>
        <v>149.32859322768721</v>
      </c>
      <c r="AO15" s="25">
        <f t="shared" ca="1" si="9"/>
        <v>122.17793991356221</v>
      </c>
      <c r="AP15" s="25">
        <f t="shared" ca="1" si="9"/>
        <v>95.02728659943719</v>
      </c>
      <c r="AQ15" s="25">
        <f t="shared" ca="1" si="9"/>
        <v>67.876633285312167</v>
      </c>
      <c r="AR15" s="25">
        <f t="shared" ca="1" si="9"/>
        <v>40.725979971187144</v>
      </c>
      <c r="AS15" s="25">
        <f t="shared" ca="1" si="9"/>
        <v>13.575326657062124</v>
      </c>
      <c r="AT15" s="25">
        <f t="shared" ca="1" si="9"/>
        <v>-2.945951038668682E-13</v>
      </c>
      <c r="AU15" s="25">
        <f t="shared" ca="1" si="9"/>
        <v>-2.945951038668682E-13</v>
      </c>
      <c r="AV15" s="25">
        <f t="shared" ca="1" si="9"/>
        <v>-2.945951038668682E-13</v>
      </c>
      <c r="AW15" s="25">
        <f t="shared" ca="1" si="9"/>
        <v>-2.945951038668682E-13</v>
      </c>
      <c r="AX15" s="25">
        <f t="shared" ca="1" si="9"/>
        <v>-2.945951038668682E-13</v>
      </c>
      <c r="AY15" s="25">
        <f t="shared" ca="1" si="9"/>
        <v>-2.945951038668682E-13</v>
      </c>
      <c r="AZ15" s="25">
        <f t="shared" ca="1" si="9"/>
        <v>-2.945951038668682E-13</v>
      </c>
      <c r="BA15" s="25">
        <f t="shared" ca="1" si="9"/>
        <v>-2.945951038668682E-13</v>
      </c>
      <c r="BB15" s="25">
        <f t="shared" ca="1" si="9"/>
        <v>-2.945951038668682E-13</v>
      </c>
      <c r="BC15" s="25">
        <f t="shared" ca="1" si="9"/>
        <v>-2.945951038668682E-13</v>
      </c>
      <c r="BD15" s="25">
        <f t="shared" ca="1" si="9"/>
        <v>-2.945951038668682E-13</v>
      </c>
      <c r="BE15" s="25">
        <f t="shared" ca="1" si="9"/>
        <v>-2.945951038668682E-13</v>
      </c>
      <c r="BF15" s="25">
        <f t="shared" ca="1" si="9"/>
        <v>-2.945951038668682E-13</v>
      </c>
      <c r="BG15" s="25">
        <f t="shared" ca="1" si="9"/>
        <v>-2.945951038668682E-13</v>
      </c>
      <c r="BH15" s="25">
        <f t="shared" ca="1" si="9"/>
        <v>-2.945951038668682E-13</v>
      </c>
      <c r="BI15" s="25">
        <f t="shared" ca="1" si="9"/>
        <v>-2.945951038668682E-13</v>
      </c>
      <c r="BJ15" s="25">
        <f t="shared" ca="1" si="9"/>
        <v>-2.945951038668682E-13</v>
      </c>
      <c r="BK15" s="25">
        <f t="shared" ca="1" si="9"/>
        <v>-2.945951038668682E-13</v>
      </c>
      <c r="BL15" s="25">
        <f t="shared" ca="1" si="9"/>
        <v>-2.945951038668682E-13</v>
      </c>
      <c r="BM15" s="25">
        <f t="shared" ca="1" si="9"/>
        <v>-2.945951038668682E-13</v>
      </c>
      <c r="BN15" s="25">
        <f t="shared" ca="1" si="9"/>
        <v>-2.945951038668682E-13</v>
      </c>
      <c r="BO15" s="25">
        <f t="shared" ref="BO15:BR15" ca="1" si="10">BO12*$B$13*$B$14</f>
        <v>-2.945951038668682E-13</v>
      </c>
      <c r="BP15" s="25">
        <f t="shared" ca="1" si="10"/>
        <v>-2.945951038668682E-13</v>
      </c>
      <c r="BQ15" s="25">
        <f t="shared" ca="1" si="10"/>
        <v>-2.945951038668682E-13</v>
      </c>
      <c r="BR15" s="25">
        <f t="shared" ca="1" si="10"/>
        <v>-2.945951038668682E-13</v>
      </c>
      <c r="BS15" s="25">
        <f t="shared" ref="BS15:CA15" ca="1" si="11">BS12*$B$13*$B$14</f>
        <v>-2.945951038668682E-13</v>
      </c>
      <c r="BT15" s="25">
        <f t="shared" ca="1" si="11"/>
        <v>-2.945951038668682E-13</v>
      </c>
      <c r="BU15" s="25">
        <f t="shared" ca="1" si="11"/>
        <v>-2.945951038668682E-13</v>
      </c>
      <c r="BV15" s="25">
        <f t="shared" ca="1" si="11"/>
        <v>-2.945951038668682E-13</v>
      </c>
      <c r="BW15" s="25">
        <f t="shared" ca="1" si="11"/>
        <v>-2.945951038668682E-13</v>
      </c>
      <c r="BX15" s="25">
        <f t="shared" ca="1" si="11"/>
        <v>-2.945951038668682E-13</v>
      </c>
      <c r="BY15" s="25">
        <f t="shared" ca="1" si="11"/>
        <v>-2.945951038668682E-13</v>
      </c>
      <c r="BZ15" s="25">
        <f t="shared" ca="1" si="11"/>
        <v>-2.945951038668682E-13</v>
      </c>
      <c r="CA15" s="25">
        <f t="shared" ca="1" si="11"/>
        <v>-2.945951038668682E-13</v>
      </c>
      <c r="CB15" s="25">
        <f t="shared" ref="CB15:CD15" ca="1" si="12">CB12*$B$13*$B$14</f>
        <v>-2.945951038668682E-13</v>
      </c>
      <c r="CC15" s="25">
        <f t="shared" ca="1" si="12"/>
        <v>-2.945951038668682E-13</v>
      </c>
      <c r="CD15" s="25">
        <f t="shared" ca="1" si="12"/>
        <v>-2.945951038668682E-13</v>
      </c>
      <c r="CE15" s="25">
        <f t="shared" ref="CE15:CQ15" ca="1" si="13">CE12*$B$13*$B$14</f>
        <v>-2.945951038668682E-13</v>
      </c>
      <c r="CF15" s="25">
        <f t="shared" ca="1" si="13"/>
        <v>-2.945951038668682E-13</v>
      </c>
      <c r="CG15" s="25">
        <f t="shared" ca="1" si="13"/>
        <v>-2.945951038668682E-13</v>
      </c>
      <c r="CH15" s="25">
        <f t="shared" ca="1" si="13"/>
        <v>-2.945951038668682E-13</v>
      </c>
      <c r="CI15" s="25">
        <f t="shared" ca="1" si="13"/>
        <v>-2.945951038668682E-13</v>
      </c>
      <c r="CJ15" s="25">
        <f t="shared" ca="1" si="13"/>
        <v>-2.945951038668682E-13</v>
      </c>
      <c r="CK15" s="25">
        <f t="shared" ca="1" si="13"/>
        <v>-2.945951038668682E-13</v>
      </c>
      <c r="CL15" s="25">
        <f t="shared" ca="1" si="13"/>
        <v>-2.945951038668682E-13</v>
      </c>
      <c r="CM15" s="25">
        <f t="shared" ca="1" si="13"/>
        <v>-2.945951038668682E-13</v>
      </c>
      <c r="CN15" s="25">
        <f t="shared" ca="1" si="13"/>
        <v>-2.945951038668682E-13</v>
      </c>
      <c r="CO15" s="25">
        <f t="shared" ca="1" si="13"/>
        <v>-2.945951038668682E-13</v>
      </c>
      <c r="CP15" s="25">
        <f t="shared" ca="1" si="13"/>
        <v>-2.945951038668682E-13</v>
      </c>
      <c r="CQ15" s="25">
        <f t="shared" ca="1" si="13"/>
        <v>-2.945951038668682E-13</v>
      </c>
      <c r="CR15" s="25">
        <f t="shared" ref="CR15:CX15" ca="1" si="14">CR12*$B$13*$B$14</f>
        <v>-2.945951038668682E-13</v>
      </c>
      <c r="CS15" s="25">
        <f t="shared" ca="1" si="14"/>
        <v>-2.945951038668682E-13</v>
      </c>
      <c r="CT15" s="25">
        <f t="shared" ca="1" si="14"/>
        <v>-2.945951038668682E-13</v>
      </c>
      <c r="CU15" s="25">
        <f t="shared" ca="1" si="14"/>
        <v>-2.945951038668682E-13</v>
      </c>
      <c r="CV15" s="25">
        <f t="shared" ca="1" si="14"/>
        <v>-2.945951038668682E-13</v>
      </c>
      <c r="CW15" s="25">
        <f t="shared" ca="1" si="14"/>
        <v>-2.945951038668682E-13</v>
      </c>
      <c r="CX15" s="25">
        <f t="shared" ca="1" si="14"/>
        <v>-2.945951038668682E-13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325</v>
      </c>
      <c r="C19" s="4">
        <f ca="1">IF(OR(C4&lt;Inputs!$O$13,Inputs!$O$13=0),-(SUM(Inputs!$E$77:'Inputs'!E77)+C10)*PropertyTaxRate,0)</f>
        <v>-0.45704489999999998</v>
      </c>
      <c r="D19" s="4">
        <f ca="1">IF(OR(D4&lt;Inputs!$O$13,Inputs!$O$13=0),-(SUM(Inputs!$E$77:'Inputs'!F77)+D10)*PropertyTaxRate,0)</f>
        <v>-0.377823784</v>
      </c>
      <c r="E19" s="4">
        <f ca="1">IF(OR(E4&lt;Inputs!$O$13,Inputs!$O$13=0),-(SUM(Inputs!$E$77:'Inputs'!G77)+E10)*PropertyTaxRate,0)</f>
        <v>4.4074363190000003</v>
      </c>
      <c r="F19" s="4">
        <f ca="1">IF(OR(F4&lt;Inputs!$O$13,Inputs!$O$13=0),-(SUM(Inputs!$E$77:'Inputs'!H77)+F10)*PropertyTaxRate,0)</f>
        <v>-282.502499656</v>
      </c>
      <c r="G19" s="4">
        <f ca="1">IF(OR(G4&lt;Inputs!$O$13,Inputs!$O$13=0),-(SUM(Inputs!$E$77:'Inputs'!I77)+G10)*PropertyTaxRate,0)</f>
        <v>-424.78649517150001</v>
      </c>
      <c r="H19" s="4">
        <f ca="1">IF(OR(H4&lt;Inputs!$O$13,Inputs!$O$13=0),-(SUM(Inputs!$E$77:'Inputs'!J77)+H10)*PropertyTaxRate,0)</f>
        <v>-413.75307971250004</v>
      </c>
      <c r="I19" s="4">
        <f ca="1">IF(OR(I4&lt;Inputs!$O$13,Inputs!$O$13=0),-(SUM(Inputs!$E$77:'Inputs'!K77)+I10)*PropertyTaxRate,0)</f>
        <v>-402.71966425350001</v>
      </c>
      <c r="J19" s="4">
        <f ca="1">IF(OR(J4&lt;Inputs!$O$13,Inputs!$O$13=0),-(SUM(Inputs!$E$77:'Inputs'!L77)+J10)*PropertyTaxRate,0)</f>
        <v>-391.68624879449999</v>
      </c>
      <c r="K19" s="4">
        <f ca="1">IF(OR(K4&lt;Inputs!$O$13,Inputs!$O$13=0),-(SUM(Inputs!$E$77:'Inputs'!M77)+K10)*PropertyTaxRate,0)</f>
        <v>-380.65283333550002</v>
      </c>
      <c r="L19" s="4">
        <f ca="1">IF(OR(L4&lt;Inputs!$O$13,Inputs!$O$13=0),-(SUM(Inputs!$E$77:'Inputs'!N77)+L10)*PropertyTaxRate,0)</f>
        <v>-369.61941787649999</v>
      </c>
      <c r="M19" s="4">
        <f ca="1">IF(OR(M4&lt;Inputs!$O$13,Inputs!$O$13=0),-(SUM(Inputs!$E$77:'Inputs'!O77)+M10)*PropertyTaxRate,0)</f>
        <v>-358.58600241749997</v>
      </c>
      <c r="N19" s="4">
        <f ca="1">IF(OR(N4&lt;Inputs!$O$13,Inputs!$O$13=0),-(SUM(Inputs!$E$77:'Inputs'!P77)+N10)*PropertyTaxRate,0)</f>
        <v>-347.5525869585</v>
      </c>
      <c r="O19" s="4">
        <f ca="1">IF(OR(O4&lt;Inputs!$O$13,Inputs!$O$13=0),-(SUM(Inputs!$E$77:'Inputs'!Q77)+O10)*PropertyTaxRate,0)</f>
        <v>-336.51917149949998</v>
      </c>
      <c r="P19" s="4">
        <f ca="1">IF(OR(P4&lt;Inputs!$O$13,Inputs!$O$13=0),-(SUM(Inputs!$E$77:'Inputs'!R77)+P10)*PropertyTaxRate,0)</f>
        <v>-325.48575604049995</v>
      </c>
      <c r="Q19" s="4">
        <f ca="1">IF(OR(Q4&lt;Inputs!$O$13,Inputs!$O$13=0),-(SUM(Inputs!$E$77:'Inputs'!S77)+Q10)*PropertyTaxRate,0)</f>
        <v>-314.45234058149998</v>
      </c>
      <c r="R19" s="4">
        <f ca="1">IF(OR(R4&lt;Inputs!$O$13,Inputs!$O$13=0),-(SUM(Inputs!$E$77:'Inputs'!T77)+R10)*PropertyTaxRate,0)</f>
        <v>-303.41892512250001</v>
      </c>
      <c r="S19" s="4">
        <f ca="1">IF(OR(S4&lt;Inputs!$O$13,Inputs!$O$13=0),-(SUM(Inputs!$E$77:'Inputs'!U77)+S10)*PropertyTaxRate,0)</f>
        <v>-292.38550966349993</v>
      </c>
      <c r="T19" s="4">
        <f ca="1">IF(OR(T4&lt;Inputs!$O$13,Inputs!$O$13=0),-(SUM(Inputs!$E$77:'Inputs'!V77)+T10)*PropertyTaxRate,0)</f>
        <v>-281.35209420450002</v>
      </c>
      <c r="U19" s="4">
        <f ca="1">IF(OR(U4&lt;Inputs!$O$13,Inputs!$O$13=0),-(SUM(Inputs!$E$77:'Inputs'!W77)+U10)*PropertyTaxRate,0)</f>
        <v>-270.31867874549994</v>
      </c>
      <c r="V19" s="4">
        <f ca="1">IF(OR(V4&lt;Inputs!$O$13,Inputs!$O$13=0),-(SUM(Inputs!$E$77:'Inputs'!X77)+V10)*PropertyTaxRate,0)</f>
        <v>-259.28526328649997</v>
      </c>
      <c r="W19" s="4">
        <f ca="1">IF(OR(W4&lt;Inputs!$O$13,Inputs!$O$13=0),-(SUM(Inputs!$E$77:'Inputs'!Y77)+W10)*PropertyTaxRate,0)</f>
        <v>-248.25184782749997</v>
      </c>
      <c r="X19" s="4">
        <f ca="1">IF(OR(X4&lt;Inputs!$O$13,Inputs!$O$13=0),-(SUM(Inputs!$E$77:'Inputs'!Z77)+X10)*PropertyTaxRate,0)</f>
        <v>-237.21843236849995</v>
      </c>
      <c r="Y19" s="4">
        <f ca="1">IF(OR(Y4&lt;Inputs!$O$13,Inputs!$O$13=0),-(SUM(Inputs!$E$77:'Inputs'!AA77)+Y10)*PropertyTaxRate,0)</f>
        <v>-226.18501690949995</v>
      </c>
      <c r="Z19" s="4">
        <f ca="1">IF(OR(Z4&lt;Inputs!$O$13,Inputs!$O$13=0),-(SUM(Inputs!$E$77:'Inputs'!AB77)+Z10)*PropertyTaxRate,0)</f>
        <v>-215.15160145049995</v>
      </c>
      <c r="AA19" s="4">
        <f ca="1">IF(OR(AA4&lt;Inputs!$O$13,Inputs!$O$13=0),-(SUM(Inputs!$E$77:'Inputs'!AC77)+AA10)*PropertyTaxRate,0)</f>
        <v>-204.11818599149993</v>
      </c>
      <c r="AB19" s="4">
        <f ca="1">IF(OR(AB4&lt;Inputs!$O$13,Inputs!$O$13=0),-(SUM(Inputs!$E$77:'Inputs'!AD77)+AB10)*PropertyTaxRate,0)</f>
        <v>-193.08477053249993</v>
      </c>
      <c r="AC19" s="4">
        <f ca="1">IF(OR(AC4&lt;Inputs!$O$13,Inputs!$O$13=0),-(SUM(Inputs!$E$77:'Inputs'!AE77)+AC10)*PropertyTaxRate,0)</f>
        <v>-182.05135507349993</v>
      </c>
      <c r="AD19" s="4">
        <f ca="1">IF(OR(AD4&lt;Inputs!$O$13,Inputs!$O$13=0),-(SUM(Inputs!$E$77:'Inputs'!AF77)+AD10)*PropertyTaxRate,0)</f>
        <v>-171.01793961449994</v>
      </c>
      <c r="AE19" s="4">
        <f ca="1">IF(OR(AE4&lt;Inputs!$O$13,Inputs!$O$13=0),-(SUM(Inputs!$E$77:'Inputs'!AG77)+AE10)*PropertyTaxRate,0)</f>
        <v>-159.98452415549994</v>
      </c>
      <c r="AF19" s="4">
        <f ca="1">IF(OR(AF4&lt;Inputs!$O$13,Inputs!$O$13=0),-(SUM(Inputs!$E$77:'Inputs'!AH77)+AF10)*PropertyTaxRate,0)</f>
        <v>-148.95110869649994</v>
      </c>
      <c r="AG19" s="4">
        <f ca="1">IF(OR(AG4&lt;Inputs!$O$13,Inputs!$O$13=0),-(SUM(Inputs!$E$77:'Inputs'!AI77)+AG10)*PropertyTaxRate,0)</f>
        <v>-137.91769323749992</v>
      </c>
      <c r="AH19" s="4">
        <f ca="1">IF(OR(AH4&lt;Inputs!$O$13,Inputs!$O$13=0),-(SUM(Inputs!$E$77:'Inputs'!AJ77)+AH10)*PropertyTaxRate,0)</f>
        <v>-126.88427777849992</v>
      </c>
      <c r="AI19" s="4">
        <f ca="1">IF(OR(AI4&lt;Inputs!$O$13,Inputs!$O$13=0),-(SUM(Inputs!$E$77:'Inputs'!AK77)+AI10)*PropertyTaxRate,0)</f>
        <v>-115.85086231949992</v>
      </c>
      <c r="AJ19" s="4">
        <f ca="1">IF(OR(AJ4&lt;Inputs!$O$13,Inputs!$O$13=0),-(SUM(Inputs!$E$77:'Inputs'!AL77)+AJ10)*PropertyTaxRate,0)</f>
        <v>-104.81744686049991</v>
      </c>
      <c r="AK19" s="4">
        <f ca="1">IF(OR(AK4&lt;Inputs!$O$13,Inputs!$O$13=0),-(SUM(Inputs!$E$77:'Inputs'!AM77)+AK10)*PropertyTaxRate,0)</f>
        <v>-93.784031401499902</v>
      </c>
      <c r="AL19" s="4">
        <f ca="1">IF(OR(AL4&lt;Inputs!$O$13,Inputs!$O$13=0),-(SUM(Inputs!$E$77:'Inputs'!AN77)+AL10)*PropertyTaxRate,0)</f>
        <v>-82.750615942499905</v>
      </c>
      <c r="AM19" s="4">
        <f ca="1">IF(OR(AM4&lt;Inputs!$O$13,Inputs!$O$13=0),-(SUM(Inputs!$E$77:'Inputs'!AO77)+AM10)*PropertyTaxRate,0)</f>
        <v>-71.717200483499894</v>
      </c>
      <c r="AN19" s="4">
        <f ca="1">IF(OR(AN4&lt;Inputs!$O$13,Inputs!$O$13=0),-(SUM(Inputs!$E$77:'Inputs'!AP77)+AN10)*PropertyTaxRate,0)</f>
        <v>-60.68378502449989</v>
      </c>
      <c r="AO19" s="4">
        <f ca="1">IF(OR(AO4&lt;Inputs!$O$13,Inputs!$O$13=0),-(SUM(Inputs!$E$77:'Inputs'!AQ77)+AO10)*PropertyTaxRate,0)</f>
        <v>-49.650369565499886</v>
      </c>
      <c r="AP19" s="4">
        <f ca="1">IF(OR(AP4&lt;Inputs!$O$13,Inputs!$O$13=0),-(SUM(Inputs!$E$77:'Inputs'!AR77)+AP10)*PropertyTaxRate,0)</f>
        <v>-38.616954106499882</v>
      </c>
      <c r="AQ19" s="4">
        <f ca="1">IF(OR(AQ4&lt;Inputs!$O$13,Inputs!$O$13=0),-(SUM(Inputs!$E$77:'Inputs'!AS77)+AQ10)*PropertyTaxRate,0)</f>
        <v>-27.583538647499875</v>
      </c>
      <c r="AR19" s="4">
        <f ca="1">IF(OR(AR4&lt;Inputs!$O$13,Inputs!$O$13=0),-(SUM(Inputs!$E$77:'Inputs'!AT77)+AR10)*PropertyTaxRate,0)</f>
        <v>-16.550123188499871</v>
      </c>
      <c r="AS19" s="4">
        <f ca="1">IF(OR(AS4&lt;Inputs!$O$13,Inputs!$O$13=0),-(SUM(Inputs!$E$77:'Inputs'!AU77)+AS10)*PropertyTaxRate,0)</f>
        <v>-5.5167077294998643</v>
      </c>
      <c r="AT19" s="4">
        <f ca="1">IF(OR(AT4&lt;Inputs!$O$13,Inputs!$O$13=0),-(SUM(Inputs!$E$77:'Inputs'!AV77)+AT10)*PropertyTaxRate,0)</f>
        <v>1.1084797733929008E-13</v>
      </c>
      <c r="AU19" s="4">
        <f ca="1">IF(OR(AU4&lt;Inputs!$O$13,Inputs!$O$13=0),-(SUM(Inputs!$E$77:'Inputs'!AW77)+AU10)*PropertyTaxRate,0)</f>
        <v>1.1084797733929008E-13</v>
      </c>
      <c r="AV19" s="4">
        <f ca="1">IF(OR(AV4&lt;Inputs!$O$13,Inputs!$O$13=0),-(SUM(Inputs!$E$77:'Inputs'!AX77)+AV10)*PropertyTaxRate,0)</f>
        <v>1.1084797733929008E-13</v>
      </c>
      <c r="AW19" s="4">
        <f ca="1">IF(OR(AW4&lt;Inputs!$O$13,Inputs!$O$13=0),-(SUM(Inputs!$E$77:'Inputs'!AY77)+AW10)*PropertyTaxRate,0)</f>
        <v>1.1084797733929008E-13</v>
      </c>
      <c r="AX19" s="4">
        <f ca="1">IF(OR(AX4&lt;Inputs!$O$13,Inputs!$O$13=0),-(SUM(Inputs!$E$77:'Inputs'!AZ77)+AX10)*PropertyTaxRate,0)</f>
        <v>1.1084797733929008E-13</v>
      </c>
      <c r="AY19" s="4">
        <f ca="1">IF(OR(AY4&lt;Inputs!$O$13,Inputs!$O$13=0),-(SUM(Inputs!$E$77:'Inputs'!BA77)+AY10)*PropertyTaxRate,0)</f>
        <v>1.1084797733929008E-13</v>
      </c>
      <c r="AZ19" s="4">
        <f ca="1">IF(OR(AZ4&lt;Inputs!$O$13,Inputs!$O$13=0),-(SUM(Inputs!$E$77:'Inputs'!BB77)+AZ10)*PropertyTaxRate,0)</f>
        <v>1.1084797733929008E-13</v>
      </c>
      <c r="BA19" s="4">
        <f ca="1">IF(OR(BA4&lt;Inputs!$O$13,Inputs!$O$13=0),-(SUM(Inputs!$E$77:'Inputs'!BC77)+BA10)*PropertyTaxRate,0)</f>
        <v>1.1084797733929008E-13</v>
      </c>
      <c r="BB19" s="4">
        <f ca="1">IF(OR(BB4&lt;Inputs!$O$13,Inputs!$O$13=0),-(SUM(Inputs!$E$77:'Inputs'!BD77)+BB10)*PropertyTaxRate,0)</f>
        <v>1.1084797733929008E-13</v>
      </c>
      <c r="BC19" s="4">
        <f ca="1">IF(OR(BC4&lt;Inputs!$O$13,Inputs!$O$13=0),-(SUM(Inputs!$E$77:'Inputs'!BE77)+BC10)*PropertyTaxRate,0)</f>
        <v>1.1084797733929008E-13</v>
      </c>
      <c r="BD19" s="4">
        <f ca="1">IF(OR(BD4&lt;Inputs!$O$13,Inputs!$O$13=0),-(SUM(Inputs!$E$77:'Inputs'!BF77)+BD10)*PropertyTaxRate,0)</f>
        <v>1.1084797733929008E-13</v>
      </c>
      <c r="BE19" s="4">
        <f ca="1">IF(OR(BE4&lt;Inputs!$O$13,Inputs!$O$13=0),-(SUM(Inputs!$E$77:'Inputs'!BG77)+BE10)*PropertyTaxRate,0)</f>
        <v>1.1084797733929008E-13</v>
      </c>
      <c r="BF19" s="4">
        <f ca="1">IF(OR(BF4&lt;Inputs!$O$13,Inputs!$O$13=0),-(SUM(Inputs!$E$77:'Inputs'!BH77)+BF10)*PropertyTaxRate,0)</f>
        <v>1.1084797733929008E-13</v>
      </c>
      <c r="BG19" s="4">
        <f ca="1">IF(OR(BG4&lt;Inputs!$O$13,Inputs!$O$13=0),-(SUM(Inputs!$E$77:'Inputs'!BI77)+BG10)*PropertyTaxRate,0)</f>
        <v>1.1084797733929008E-13</v>
      </c>
      <c r="BH19" s="4">
        <f ca="1">IF(OR(BH4&lt;Inputs!$O$13,Inputs!$O$13=0),-(SUM(Inputs!$E$77:'Inputs'!BJ77)+BH10)*PropertyTaxRate,0)</f>
        <v>1.1084797733929008E-13</v>
      </c>
      <c r="BI19" s="4">
        <f ca="1">IF(OR(BI4&lt;Inputs!$O$13,Inputs!$O$13=0),-(SUM(Inputs!$E$77:'Inputs'!BK77)+BI10)*PropertyTaxRate,0)</f>
        <v>1.1084797733929008E-13</v>
      </c>
      <c r="BJ19" s="4">
        <f ca="1">IF(OR(BJ4&lt;Inputs!$O$13,Inputs!$O$13=0),-(SUM(Inputs!$E$77:'Inputs'!BL77)+BJ10)*PropertyTaxRate,0)</f>
        <v>1.1084797733929008E-13</v>
      </c>
      <c r="BK19" s="4">
        <f ca="1">IF(OR(BK4&lt;Inputs!$O$13,Inputs!$O$13=0),-(SUM(Inputs!$E$77:'Inputs'!BM77)+BK10)*PropertyTaxRate,0)</f>
        <v>1.1084797733929008E-13</v>
      </c>
      <c r="BL19" s="4">
        <f ca="1">IF(OR(BL4&lt;Inputs!$O$13,Inputs!$O$13=0),-(SUM(Inputs!$E$77:'Inputs'!BN77)+BL10)*PropertyTaxRate,0)</f>
        <v>1.1084797733929008E-13</v>
      </c>
      <c r="BM19" s="4">
        <f ca="1">IF(OR(BM4&lt;Inputs!$O$13,Inputs!$O$13=0),-(SUM(Inputs!$E$77:'Inputs'!BO77)+BM10)*PropertyTaxRate,0)</f>
        <v>1.1084797733929008E-13</v>
      </c>
      <c r="BN19" s="4">
        <f ca="1">IF(OR(BN4&lt;Inputs!$O$13,Inputs!$O$13=0),-(SUM(Inputs!$E$77:'Inputs'!BP77)+BN10)*PropertyTaxRate,0)</f>
        <v>1.1084797733929008E-13</v>
      </c>
      <c r="BO19" s="4">
        <f ca="1">IF(OR(BO4&lt;Inputs!$O$13,Inputs!$O$13=0),-(SUM(Inputs!$E$77:'Inputs'!BQ77)+BO10)*PropertyTaxRate,0)</f>
        <v>1.1084797733929008E-13</v>
      </c>
      <c r="BP19" s="4">
        <f ca="1">IF(OR(BP4&lt;Inputs!$O$13,Inputs!$O$13=0),-(SUM(Inputs!$E$77:'Inputs'!BR77)+BP10)*PropertyTaxRate,0)</f>
        <v>1.1084797733929008E-13</v>
      </c>
      <c r="BQ19" s="4">
        <f ca="1">IF(OR(BQ4&lt;Inputs!$O$13,Inputs!$O$13=0),-(SUM(Inputs!$E$77:'Inputs'!BS77)+BQ10)*PropertyTaxRate,0)</f>
        <v>1.1084797733929008E-13</v>
      </c>
      <c r="BR19" s="4">
        <f ca="1">IF(OR(BR4&lt;Inputs!$O$13,Inputs!$O$13=0),-(SUM(Inputs!$E$77:'Inputs'!BT77)+BR10)*PropertyTaxRate,0)</f>
        <v>1.1084797733929008E-13</v>
      </c>
      <c r="BS19" s="4">
        <f ca="1">IF(OR(BS4&lt;Inputs!$O$13,Inputs!$O$13=0),-(SUM(Inputs!$E$77:'Inputs'!BU77)+BS10)*PropertyTaxRate,0)</f>
        <v>1.1084797733929008E-13</v>
      </c>
      <c r="BT19" s="4">
        <f ca="1">IF(OR(BT4&lt;Inputs!$O$13,Inputs!$O$13=0),-(SUM(Inputs!$E$77:'Inputs'!BV77)+BT10)*PropertyTaxRate,0)</f>
        <v>1.1084797733929008E-13</v>
      </c>
      <c r="BU19" s="4">
        <f ca="1">IF(OR(BU4&lt;Inputs!$O$13,Inputs!$O$13=0),-(SUM(Inputs!$E$77:'Inputs'!BW77)+BU10)*PropertyTaxRate,0)</f>
        <v>1.1084797733929008E-13</v>
      </c>
      <c r="BV19" s="4">
        <f ca="1">IF(OR(BV4&lt;Inputs!$O$13,Inputs!$O$13=0),-(SUM(Inputs!$E$77:'Inputs'!BX77)+BV10)*PropertyTaxRate,0)</f>
        <v>1.1084797733929008E-13</v>
      </c>
      <c r="BW19" s="4">
        <f ca="1">IF(OR(BW4&lt;Inputs!$O$13,Inputs!$O$13=0),-(SUM(Inputs!$E$77:'Inputs'!BY77)+BW10)*PropertyTaxRate,0)</f>
        <v>1.1084797733929008E-13</v>
      </c>
      <c r="BX19" s="4">
        <f ca="1">IF(OR(BX4&lt;Inputs!$O$13,Inputs!$O$13=0),-(SUM(Inputs!$E$77:'Inputs'!BZ77)+BX10)*PropertyTaxRate,0)</f>
        <v>1.1084797733929008E-13</v>
      </c>
      <c r="BY19" s="4">
        <f ca="1">IF(OR(BY4&lt;Inputs!$O$13,Inputs!$O$13=0),-(SUM(Inputs!$E$77:'Inputs'!CA77)+BY10)*PropertyTaxRate,0)</f>
        <v>1.1084797733929008E-13</v>
      </c>
      <c r="BZ19" s="4">
        <f ca="1">IF(OR(BZ4&lt;Inputs!$O$13,Inputs!$O$13=0),-(SUM(Inputs!$E$77:'Inputs'!CB77)+BZ10)*PropertyTaxRate,0)</f>
        <v>1.1084797733929008E-13</v>
      </c>
      <c r="CA19" s="4">
        <f ca="1">IF(OR(CA4&lt;Inputs!$O$13,Inputs!$O$13=0),-(SUM(Inputs!$E$77:'Inputs'!CC77)+CA10)*PropertyTaxRate,0)</f>
        <v>1.1084797733929008E-13</v>
      </c>
      <c r="CB19" s="4">
        <f ca="1">IF(OR(CB4&lt;Inputs!$O$13,Inputs!$O$13=0),-(SUM(Inputs!$E$77:'Inputs'!CD77)+CB10)*PropertyTaxRate,0)</f>
        <v>1.1084797733929008E-13</v>
      </c>
      <c r="CC19" s="4">
        <f ca="1">IF(OR(CC4&lt;Inputs!$O$13,Inputs!$O$13=0),-(SUM(Inputs!$E$77:'Inputs'!CE77)+CC10)*PropertyTaxRate,0)</f>
        <v>1.1084797733929008E-13</v>
      </c>
      <c r="CD19" s="4">
        <f ca="1">IF(OR(CD4&lt;Inputs!$O$13,Inputs!$O$13=0),-(SUM(Inputs!$E$77:'Inputs'!CF77)+CD10)*PropertyTaxRate,0)</f>
        <v>1.1084797733929008E-13</v>
      </c>
      <c r="CE19" s="4">
        <f ca="1">IF(OR(CE4&lt;Inputs!$O$13,Inputs!$O$13=0),-(SUM(Inputs!$E$77:'Inputs'!CG77)+CE10)*PropertyTaxRate,0)</f>
        <v>1.1084797733929008E-13</v>
      </c>
      <c r="CF19" s="4">
        <f ca="1">IF(OR(CF4&lt;Inputs!$O$13,Inputs!$O$13=0),-(SUM(Inputs!$E$77:'Inputs'!CH77)+CF10)*PropertyTaxRate,0)</f>
        <v>1.1084797733929008E-13</v>
      </c>
      <c r="CG19" s="4">
        <f ca="1">IF(OR(CG4&lt;Inputs!$O$13,Inputs!$O$13=0),-(SUM(Inputs!$E$77:'Inputs'!CI77)+CG10)*PropertyTaxRate,0)</f>
        <v>1.1084797733929008E-13</v>
      </c>
      <c r="CH19" s="4">
        <f ca="1">IF(OR(CH4&lt;Inputs!$O$13,Inputs!$O$13=0),-(SUM(Inputs!$E$77:'Inputs'!CJ77)+CH10)*PropertyTaxRate,0)</f>
        <v>1.1084797733929008E-13</v>
      </c>
      <c r="CI19" s="4">
        <f ca="1">IF(OR(CI4&lt;Inputs!$O$13,Inputs!$O$13=0),-(SUM(Inputs!$E$77:'Inputs'!CK77)+CI10)*PropertyTaxRate,0)</f>
        <v>1.1084797733929008E-13</v>
      </c>
      <c r="CJ19" s="4">
        <f ca="1">IF(OR(CJ4&lt;Inputs!$O$13,Inputs!$O$13=0),-(SUM(Inputs!$E$77:'Inputs'!CL77)+CJ10)*PropertyTaxRate,0)</f>
        <v>1.1084797733929008E-13</v>
      </c>
      <c r="CK19" s="4">
        <f ca="1">IF(OR(CK4&lt;Inputs!$O$13,Inputs!$O$13=0),-(SUM(Inputs!$E$77:'Inputs'!CM77)+CK10)*PropertyTaxRate,0)</f>
        <v>1.1084797733929008E-13</v>
      </c>
      <c r="CL19" s="4">
        <f ca="1">IF(OR(CL4&lt;Inputs!$O$13,Inputs!$O$13=0),-(SUM(Inputs!$E$77:'Inputs'!CN77)+CL10)*PropertyTaxRate,0)</f>
        <v>1.1084797733929008E-13</v>
      </c>
      <c r="CM19" s="4">
        <f ca="1">IF(OR(CM4&lt;Inputs!$O$13,Inputs!$O$13=0),-(SUM(Inputs!$E$77:'Inputs'!CO77)+CM10)*PropertyTaxRate,0)</f>
        <v>1.1084797733929008E-13</v>
      </c>
      <c r="CN19" s="4">
        <f ca="1">IF(OR(CN4&lt;Inputs!$O$13,Inputs!$O$13=0),-(SUM(Inputs!$E$77:'Inputs'!CP77)+CN10)*PropertyTaxRate,0)</f>
        <v>1.1084797733929008E-13</v>
      </c>
      <c r="CO19" s="4">
        <f ca="1">IF(OR(CO4&lt;Inputs!$O$13,Inputs!$O$13=0),-(SUM(Inputs!$E$77:'Inputs'!CQ77)+CO10)*PropertyTaxRate,0)</f>
        <v>1.1084797733929008E-13</v>
      </c>
      <c r="CP19" s="4">
        <f ca="1">IF(OR(CP4&lt;Inputs!$O$13,Inputs!$O$13=0),-(SUM(Inputs!$E$77:'Inputs'!CR77)+CP10)*PropertyTaxRate,0)</f>
        <v>1.1084797733929008E-13</v>
      </c>
      <c r="CQ19" s="4">
        <f ca="1">IF(OR(CQ4&lt;Inputs!$O$13,Inputs!$O$13=0),-(SUM(Inputs!$E$77:'Inputs'!CS77)+CQ10)*PropertyTaxRate,0)</f>
        <v>1.1084797733929008E-13</v>
      </c>
      <c r="CR19" s="4">
        <f ca="1">IF(OR(CR4&lt;Inputs!$O$13,Inputs!$O$13=0),-(SUM(Inputs!$E$77:'Inputs'!CT77)+CR10)*PropertyTaxRate,0)</f>
        <v>1.1084797733929008E-13</v>
      </c>
      <c r="CS19" s="4">
        <f ca="1">IF(OR(CS4&lt;Inputs!$O$13,Inputs!$O$13=0),-(SUM(Inputs!$E$77:'Inputs'!CU77)+CS10)*PropertyTaxRate,0)</f>
        <v>1.1084797733929008E-13</v>
      </c>
      <c r="CT19" s="4">
        <f ca="1">IF(OR(CT4&lt;Inputs!$O$13,Inputs!$O$13=0),-(SUM(Inputs!$E$77:'Inputs'!CV77)+CT10)*PropertyTaxRate,0)</f>
        <v>1.1084797733929008E-13</v>
      </c>
      <c r="CU19" s="4">
        <f ca="1">IF(OR(CU4&lt;Inputs!$O$13,Inputs!$O$13=0),-(SUM(Inputs!$E$77:'Inputs'!CW77)+CU10)*PropertyTaxRate,0)</f>
        <v>1.1084797733929008E-13</v>
      </c>
      <c r="CV19" s="4">
        <f ca="1">IF(OR(CV4&lt;Inputs!$O$13,Inputs!$O$13=0),-(SUM(Inputs!$E$77:'Inputs'!CX77)+CV10)*PropertyTaxRate,0)</f>
        <v>1.1084797733929008E-13</v>
      </c>
      <c r="CW19" s="4">
        <f ca="1">IF(OR(CW4&lt;Inputs!$O$13,Inputs!$O$13=0),-(SUM(Inputs!$E$77:'Inputs'!CY77)+CW10)*PropertyTaxRate,0)</f>
        <v>1.1084797733929008E-13</v>
      </c>
      <c r="CX19" s="4">
        <f ca="1">IF(OR(CX4&lt;Inputs!$O$13,Inputs!$O$13=0),-(SUM(Inputs!$E$77:'Inputs'!CZ77)+CX10)*PropertyTaxRate,0)</f>
        <v>1.1084797733929008E-13</v>
      </c>
    </row>
    <row r="20" spans="1:102">
      <c r="A20" s="22" t="s">
        <v>247</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0</v>
      </c>
      <c r="F20" s="268">
        <f ca="1">IF(OR(F4&lt;Inputs!$O$13,Inputs!$O$13=0),'Depr - Alt #2'!G53,IF(F4=Inputs!$O$13,-HLOOKUP(F4-1,$B$4:$CX$12,5,FALSE)-HLOOKUP(F4-1,$B$4:$CX$12,7,FALSE),0))</f>
        <v>0</v>
      </c>
      <c r="G20" s="268">
        <f ca="1">IF(OR(G4&lt;Inputs!$O$13,Inputs!$O$13=0),'Depr - Alt #2'!H53,IF(G4=Inputs!$O$13,-HLOOKUP(G4-1,$B$4:$CX$12,5,FALSE)-HLOOKUP(G4-1,$B$4:$CX$12,7,FALSE),0))</f>
        <v>-362.11153846153849</v>
      </c>
      <c r="H20" s="268">
        <f ca="1">IF(OR(H4&lt;Inputs!$O$13,Inputs!$O$13=0),'Depr - Alt #2'!I53,IF(H4=Inputs!$O$13,-HLOOKUP(H4-1,$B$4:$CX$12,5,FALSE)-HLOOKUP(H4-1,$B$4:$CX$12,7,FALSE),0))</f>
        <v>-724.22307692307697</v>
      </c>
      <c r="I20" s="268">
        <f ca="1">IF(OR(I4&lt;Inputs!$O$13,Inputs!$O$13=0),'Depr - Alt #2'!J53,IF(I4=Inputs!$O$13,-HLOOKUP(I4-1,$B$4:$CX$12,5,FALSE)-HLOOKUP(I4-1,$B$4:$CX$12,7,FALSE),0))</f>
        <v>-724.22307692307697</v>
      </c>
      <c r="J20" s="268">
        <f ca="1">IF(OR(J4&lt;Inputs!$O$13,Inputs!$O$13=0),'Depr - Alt #2'!K53,IF(J4=Inputs!$O$13,-HLOOKUP(J4-1,$B$4:$CX$12,5,FALSE)-HLOOKUP(J4-1,$B$4:$CX$12,7,FALSE),0))</f>
        <v>-724.22307692307697</v>
      </c>
      <c r="K20" s="268">
        <f ca="1">IF(OR(K4&lt;Inputs!$O$13,Inputs!$O$13=0),'Depr - Alt #2'!L53,IF(K4=Inputs!$O$13,-HLOOKUP(K4-1,$B$4:$CX$12,5,FALSE)-HLOOKUP(K4-1,$B$4:$CX$12,7,FALSE),0))</f>
        <v>-724.22307692307697</v>
      </c>
      <c r="L20" s="268">
        <f ca="1">IF(OR(L4&lt;Inputs!$O$13,Inputs!$O$13=0),'Depr - Alt #2'!M53,IF(L4=Inputs!$O$13,-HLOOKUP(L4-1,$B$4:$CX$12,5,FALSE)-HLOOKUP(L4-1,$B$4:$CX$12,7,FALSE),0))</f>
        <v>-724.22307692307697</v>
      </c>
      <c r="M20" s="268">
        <f ca="1">IF(OR(M4&lt;Inputs!$O$13,Inputs!$O$13=0),'Depr - Alt #2'!N53,IF(M4=Inputs!$O$13,-HLOOKUP(M4-1,$B$4:$CX$12,5,FALSE)-HLOOKUP(M4-1,$B$4:$CX$12,7,FALSE),0))</f>
        <v>-724.22307692307697</v>
      </c>
      <c r="N20" s="268">
        <f ca="1">IF(OR(N4&lt;Inputs!$O$13,Inputs!$O$13=0),'Depr - Alt #2'!O53,IF(N4=Inputs!$O$13,-HLOOKUP(N4-1,$B$4:$CX$12,5,FALSE)-HLOOKUP(N4-1,$B$4:$CX$12,7,FALSE),0))</f>
        <v>-724.22307692307697</v>
      </c>
      <c r="O20" s="268">
        <f ca="1">IF(OR(O4&lt;Inputs!$O$13,Inputs!$O$13=0),'Depr - Alt #2'!P53,IF(O4=Inputs!$O$13,-HLOOKUP(O4-1,$B$4:$CX$12,5,FALSE)-HLOOKUP(O4-1,$B$4:$CX$12,7,FALSE),0))</f>
        <v>-724.22307692307697</v>
      </c>
      <c r="P20" s="268">
        <f ca="1">IF(OR(P4&lt;Inputs!$O$13,Inputs!$O$13=0),'Depr - Alt #2'!Q53,IF(P4=Inputs!$O$13,-HLOOKUP(P4-1,$B$4:$CX$12,5,FALSE)-HLOOKUP(P4-1,$B$4:$CX$12,7,FALSE),0))</f>
        <v>-724.22307692307697</v>
      </c>
      <c r="Q20" s="268">
        <f ca="1">IF(OR(Q4&lt;Inputs!$O$13,Inputs!$O$13=0),'Depr - Alt #2'!R53,IF(Q4=Inputs!$O$13,-HLOOKUP(Q4-1,$B$4:$CX$12,5,FALSE)-HLOOKUP(Q4-1,$B$4:$CX$12,7,FALSE),0))</f>
        <v>-724.22307692307697</v>
      </c>
      <c r="R20" s="268">
        <f ca="1">IF(OR(R4&lt;Inputs!$O$13,Inputs!$O$13=0),'Depr - Alt #2'!S53,IF(R4=Inputs!$O$13,-HLOOKUP(R4-1,$B$4:$CX$12,5,FALSE)-HLOOKUP(R4-1,$B$4:$CX$12,7,FALSE),0))</f>
        <v>-724.22307692307697</v>
      </c>
      <c r="S20" s="268">
        <f ca="1">IF(OR(S4&lt;Inputs!$O$13,Inputs!$O$13=0),'Depr - Alt #2'!T53,IF(S4=Inputs!$O$13,-HLOOKUP(S4-1,$B$4:$CX$12,5,FALSE)-HLOOKUP(S4-1,$B$4:$CX$12,7,FALSE),0))</f>
        <v>-724.22307692307697</v>
      </c>
      <c r="T20" s="268">
        <f ca="1">IF(OR(T4&lt;Inputs!$O$13,Inputs!$O$13=0),'Depr - Alt #2'!U53,IF(T4=Inputs!$O$13,-HLOOKUP(T4-1,$B$4:$CX$12,5,FALSE)-HLOOKUP(T4-1,$B$4:$CX$12,7,FALSE),0))</f>
        <v>-724.22307692307697</v>
      </c>
      <c r="U20" s="268">
        <f ca="1">IF(OR(U4&lt;Inputs!$O$13,Inputs!$O$13=0),'Depr - Alt #2'!V53,IF(U4=Inputs!$O$13,-HLOOKUP(U4-1,$B$4:$CX$12,5,FALSE)-HLOOKUP(U4-1,$B$4:$CX$12,7,FALSE),0))</f>
        <v>-724.22307692307697</v>
      </c>
      <c r="V20" s="268">
        <f ca="1">IF(OR(V4&lt;Inputs!$O$13,Inputs!$O$13=0),'Depr - Alt #2'!W53,IF(V4=Inputs!$O$13,-HLOOKUP(V4-1,$B$4:$CX$12,5,FALSE)-HLOOKUP(V4-1,$B$4:$CX$12,7,FALSE),0))</f>
        <v>-724.22307692307697</v>
      </c>
      <c r="W20" s="268">
        <f ca="1">IF(OR(W4&lt;Inputs!$O$13,Inputs!$O$13=0),'Depr - Alt #2'!X53,IF(W4=Inputs!$O$13,-HLOOKUP(W4-1,$B$4:$CX$12,5,FALSE)-HLOOKUP(W4-1,$B$4:$CX$12,7,FALSE),0))</f>
        <v>-724.22307692307697</v>
      </c>
      <c r="X20" s="268">
        <f ca="1">IF(OR(X4&lt;Inputs!$O$13,Inputs!$O$13=0),'Depr - Alt #2'!Y53,IF(X4=Inputs!$O$13,-HLOOKUP(X4-1,$B$4:$CX$12,5,FALSE)-HLOOKUP(X4-1,$B$4:$CX$12,7,FALSE),0))</f>
        <v>-724.22307692307697</v>
      </c>
      <c r="Y20" s="268">
        <f ca="1">IF(OR(Y4&lt;Inputs!$O$13,Inputs!$O$13=0),'Depr - Alt #2'!Z53,IF(Y4=Inputs!$O$13,-HLOOKUP(Y4-1,$B$4:$CX$12,5,FALSE)-HLOOKUP(Y4-1,$B$4:$CX$12,7,FALSE),0))</f>
        <v>-724.22307692307697</v>
      </c>
      <c r="Z20" s="268">
        <f ca="1">IF(OR(Z4&lt;Inputs!$O$13,Inputs!$O$13=0),'Depr - Alt #2'!AA53,IF(Z4=Inputs!$O$13,-HLOOKUP(Z4-1,$B$4:$CX$12,5,FALSE)-HLOOKUP(Z4-1,$B$4:$CX$12,7,FALSE),0))</f>
        <v>-724.22307692307697</v>
      </c>
      <c r="AA20" s="268">
        <f ca="1">IF(OR(AA4&lt;Inputs!$O$13,Inputs!$O$13=0),'Depr - Alt #2'!AB53,IF(AA4=Inputs!$O$13,-HLOOKUP(AA4-1,$B$4:$CX$12,5,FALSE)-HLOOKUP(AA4-1,$B$4:$CX$12,7,FALSE),0))</f>
        <v>-724.22307692307697</v>
      </c>
      <c r="AB20" s="268">
        <f ca="1">IF(OR(AB4&lt;Inputs!$O$13,Inputs!$O$13=0),'Depr - Alt #2'!AC53,IF(AB4=Inputs!$O$13,-HLOOKUP(AB4-1,$B$4:$CX$12,5,FALSE)-HLOOKUP(AB4-1,$B$4:$CX$12,7,FALSE),0))</f>
        <v>-724.22307692307697</v>
      </c>
      <c r="AC20" s="268">
        <f ca="1">IF(OR(AC4&lt;Inputs!$O$13,Inputs!$O$13=0),'Depr - Alt #2'!AD53,IF(AC4=Inputs!$O$13,-HLOOKUP(AC4-1,$B$4:$CX$12,5,FALSE)-HLOOKUP(AC4-1,$B$4:$CX$12,7,FALSE),0))</f>
        <v>-724.22307692307697</v>
      </c>
      <c r="AD20" s="268">
        <f ca="1">IF(OR(AD4&lt;Inputs!$O$13,Inputs!$O$13=0),'Depr - Alt #2'!AE53,IF(AD4=Inputs!$O$13,-HLOOKUP(AD4-1,$B$4:$CX$12,5,FALSE)-HLOOKUP(AD4-1,$B$4:$CX$12,7,FALSE),0))</f>
        <v>-724.22307692307697</v>
      </c>
      <c r="AE20" s="268">
        <f ca="1">IF(OR(AE4&lt;Inputs!$O$13,Inputs!$O$13=0),'Depr - Alt #2'!AF53,IF(AE4=Inputs!$O$13,-HLOOKUP(AE4-1,$B$4:$CX$12,5,FALSE)-HLOOKUP(AE4-1,$B$4:$CX$12,7,FALSE),0))</f>
        <v>-724.22307692307697</v>
      </c>
      <c r="AF20" s="268">
        <f ca="1">IF(OR(AF4&lt;Inputs!$O$13,Inputs!$O$13=0),'Depr - Alt #2'!AG53,IF(AF4=Inputs!$O$13,-HLOOKUP(AF4-1,$B$4:$CX$12,5,FALSE)-HLOOKUP(AF4-1,$B$4:$CX$12,7,FALSE),0))</f>
        <v>-724.22307692307697</v>
      </c>
      <c r="AG20" s="268">
        <f ca="1">IF(OR(AG4&lt;Inputs!$O$13,Inputs!$O$13=0),'Depr - Alt #2'!AH53,IF(AG4=Inputs!$O$13,-HLOOKUP(AG4-1,$B$4:$CX$12,5,FALSE)-HLOOKUP(AG4-1,$B$4:$CX$12,7,FALSE),0))</f>
        <v>-724.22307692307697</v>
      </c>
      <c r="AH20" s="268">
        <f ca="1">IF(OR(AH4&lt;Inputs!$O$13,Inputs!$O$13=0),'Depr - Alt #2'!AI53,IF(AH4=Inputs!$O$13,-HLOOKUP(AH4-1,$B$4:$CX$12,5,FALSE)-HLOOKUP(AH4-1,$B$4:$CX$12,7,FALSE),0))</f>
        <v>-724.22307692307697</v>
      </c>
      <c r="AI20" s="268">
        <f ca="1">IF(OR(AI4&lt;Inputs!$O$13,Inputs!$O$13=0),'Depr - Alt #2'!AJ53,IF(AI4=Inputs!$O$13,-HLOOKUP(AI4-1,$B$4:$CX$12,5,FALSE)-HLOOKUP(AI4-1,$B$4:$CX$12,7,FALSE),0))</f>
        <v>-724.22307692307697</v>
      </c>
      <c r="AJ20" s="268">
        <f ca="1">IF(OR(AJ4&lt;Inputs!$O$13,Inputs!$O$13=0),'Depr - Alt #2'!AK53,IF(AJ4=Inputs!$O$13,-HLOOKUP(AJ4-1,$B$4:$CX$12,5,FALSE)-HLOOKUP(AJ4-1,$B$4:$CX$12,7,FALSE),0))</f>
        <v>-724.22307692307697</v>
      </c>
      <c r="AK20" s="268">
        <f ca="1">IF(OR(AK4&lt;Inputs!$O$13,Inputs!$O$13=0),'Depr - Alt #2'!AL53,IF(AK4=Inputs!$O$13,-HLOOKUP(AK4-1,$B$4:$CX$12,5,FALSE)-HLOOKUP(AK4-1,$B$4:$CX$12,7,FALSE),0))</f>
        <v>-724.22307692307697</v>
      </c>
      <c r="AL20" s="268">
        <f ca="1">IF(OR(AL4&lt;Inputs!$O$13,Inputs!$O$13=0),'Depr - Alt #2'!AM53,IF(AL4=Inputs!$O$13,-HLOOKUP(AL4-1,$B$4:$CX$12,5,FALSE)-HLOOKUP(AL4-1,$B$4:$CX$12,7,FALSE),0))</f>
        <v>-724.22307692307697</v>
      </c>
      <c r="AM20" s="268">
        <f ca="1">IF(OR(AM4&lt;Inputs!$O$13,Inputs!$O$13=0),'Depr - Alt #2'!AN53,IF(AM4=Inputs!$O$13,-HLOOKUP(AM4-1,$B$4:$CX$12,5,FALSE)-HLOOKUP(AM4-1,$B$4:$CX$12,7,FALSE),0))</f>
        <v>-724.22307692307697</v>
      </c>
      <c r="AN20" s="268">
        <f ca="1">IF(OR(AN4&lt;Inputs!$O$13,Inputs!$O$13=0),'Depr - Alt #2'!AO53,IF(AN4=Inputs!$O$13,-HLOOKUP(AN4-1,$B$4:$CX$12,5,FALSE)-HLOOKUP(AN4-1,$B$4:$CX$12,7,FALSE),0))</f>
        <v>-724.22307692307697</v>
      </c>
      <c r="AO20" s="268">
        <f ca="1">IF(OR(AO4&lt;Inputs!$O$13,Inputs!$O$13=0),'Depr - Alt #2'!AP53,IF(AO4=Inputs!$O$13,-HLOOKUP(AO4-1,$B$4:$CX$12,5,FALSE)-HLOOKUP(AO4-1,$B$4:$CX$12,7,FALSE),0))</f>
        <v>-724.22307692307697</v>
      </c>
      <c r="AP20" s="268">
        <f ca="1">IF(OR(AP4&lt;Inputs!$O$13,Inputs!$O$13=0),'Depr - Alt #2'!AQ53,IF(AP4=Inputs!$O$13,-HLOOKUP(AP4-1,$B$4:$CX$12,5,FALSE)-HLOOKUP(AP4-1,$B$4:$CX$12,7,FALSE),0))</f>
        <v>-724.22307692307697</v>
      </c>
      <c r="AQ20" s="268">
        <f ca="1">IF(OR(AQ4&lt;Inputs!$O$13,Inputs!$O$13=0),'Depr - Alt #2'!AR53,IF(AQ4=Inputs!$O$13,-HLOOKUP(AQ4-1,$B$4:$CX$12,5,FALSE)-HLOOKUP(AQ4-1,$B$4:$CX$12,7,FALSE),0))</f>
        <v>-724.22307692307697</v>
      </c>
      <c r="AR20" s="268">
        <f ca="1">IF(OR(AR4&lt;Inputs!$O$13,Inputs!$O$13=0),'Depr - Alt #2'!AS53,IF(AR4=Inputs!$O$13,-HLOOKUP(AR4-1,$B$4:$CX$12,5,FALSE)-HLOOKUP(AR4-1,$B$4:$CX$12,7,FALSE),0))</f>
        <v>-724.22307692307697</v>
      </c>
      <c r="AS20" s="268">
        <f ca="1">IF(OR(AS4&lt;Inputs!$O$13,Inputs!$O$13=0),'Depr - Alt #2'!AT53,IF(AS4=Inputs!$O$13,-HLOOKUP(AS4-1,$B$4:$CX$12,5,FALSE)-HLOOKUP(AS4-1,$B$4:$CX$12,7,FALSE),0))</f>
        <v>-724.22307692307697</v>
      </c>
      <c r="AT20" s="268">
        <f ca="1">IF(OR(AT4&lt;Inputs!$O$13,Inputs!$O$13=0),'Depr - Alt #2'!AU53,IF(AT4=Inputs!$O$13,-HLOOKUP(AT4-1,$B$4:$CX$12,5,FALSE)-HLOOKUP(AT4-1,$B$4:$CX$12,7,FALSE),0))</f>
        <v>-362.11153846153849</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326</v>
      </c>
      <c r="C21" s="4">
        <f t="shared" ref="C21:BN21" ca="1" si="15">SUM(C18:C20)</f>
        <v>-0.45704489999999998</v>
      </c>
      <c r="D21" s="4">
        <f t="shared" ca="1" si="15"/>
        <v>-0.377823784</v>
      </c>
      <c r="E21" s="4">
        <f t="shared" ca="1" si="15"/>
        <v>4.4074363190000003</v>
      </c>
      <c r="F21" s="4">
        <f t="shared" ca="1" si="15"/>
        <v>-282.502499656</v>
      </c>
      <c r="G21" s="4">
        <f t="shared" ca="1" si="15"/>
        <v>-786.89803363303849</v>
      </c>
      <c r="H21" s="4">
        <f t="shared" ca="1" si="15"/>
        <v>-1137.9761566355769</v>
      </c>
      <c r="I21" s="4">
        <f t="shared" ca="1" si="15"/>
        <v>-1126.9427411765769</v>
      </c>
      <c r="J21" s="4">
        <f t="shared" ca="1" si="15"/>
        <v>-1115.9093257175768</v>
      </c>
      <c r="K21" s="4">
        <f t="shared" ca="1" si="15"/>
        <v>-1104.8759102585771</v>
      </c>
      <c r="L21" s="4">
        <f t="shared" ca="1" si="15"/>
        <v>-1093.842494799577</v>
      </c>
      <c r="M21" s="4">
        <f t="shared" ca="1" si="15"/>
        <v>-1082.809079340577</v>
      </c>
      <c r="N21" s="4">
        <f t="shared" ca="1" si="15"/>
        <v>-1071.775663881577</v>
      </c>
      <c r="O21" s="4">
        <f t="shared" ca="1" si="15"/>
        <v>-1060.7422484225769</v>
      </c>
      <c r="P21" s="4">
        <f t="shared" ca="1" si="15"/>
        <v>-1049.7088329635769</v>
      </c>
      <c r="Q21" s="4">
        <f t="shared" ca="1" si="15"/>
        <v>-1038.6754175045769</v>
      </c>
      <c r="R21" s="4">
        <f t="shared" ca="1" si="15"/>
        <v>-1027.6420020455771</v>
      </c>
      <c r="S21" s="4">
        <f t="shared" ca="1" si="15"/>
        <v>-1016.6085865865768</v>
      </c>
      <c r="T21" s="4">
        <f t="shared" ca="1" si="15"/>
        <v>-1005.5751711275771</v>
      </c>
      <c r="U21" s="4">
        <f t="shared" ca="1" si="15"/>
        <v>-994.54175566857691</v>
      </c>
      <c r="V21" s="4">
        <f t="shared" ca="1" si="15"/>
        <v>-983.508340209577</v>
      </c>
      <c r="W21" s="4">
        <f t="shared" ca="1" si="15"/>
        <v>-972.47492475057697</v>
      </c>
      <c r="X21" s="4">
        <f t="shared" ca="1" si="15"/>
        <v>-961.44150929157695</v>
      </c>
      <c r="Y21" s="4">
        <f t="shared" ca="1" si="15"/>
        <v>-950.40809383257692</v>
      </c>
      <c r="Z21" s="4">
        <f t="shared" ca="1" si="15"/>
        <v>-939.3746783735769</v>
      </c>
      <c r="AA21" s="4">
        <f t="shared" ca="1" si="15"/>
        <v>-928.34126291457687</v>
      </c>
      <c r="AB21" s="4">
        <f t="shared" ca="1" si="15"/>
        <v>-917.30784745557685</v>
      </c>
      <c r="AC21" s="4">
        <f t="shared" ca="1" si="15"/>
        <v>-906.27443199657694</v>
      </c>
      <c r="AD21" s="4">
        <f t="shared" ca="1" si="15"/>
        <v>-895.24101653757691</v>
      </c>
      <c r="AE21" s="4">
        <f t="shared" ca="1" si="15"/>
        <v>-884.20760107857689</v>
      </c>
      <c r="AF21" s="4">
        <f t="shared" ca="1" si="15"/>
        <v>-873.17418561957697</v>
      </c>
      <c r="AG21" s="4">
        <f t="shared" ca="1" si="15"/>
        <v>-862.14077016057695</v>
      </c>
      <c r="AH21" s="4">
        <f t="shared" ca="1" si="15"/>
        <v>-851.10735470157692</v>
      </c>
      <c r="AI21" s="4">
        <f t="shared" ca="1" si="15"/>
        <v>-840.0739392425769</v>
      </c>
      <c r="AJ21" s="4">
        <f t="shared" ca="1" si="15"/>
        <v>-829.04052378357687</v>
      </c>
      <c r="AK21" s="4">
        <f t="shared" ca="1" si="15"/>
        <v>-818.00710832457685</v>
      </c>
      <c r="AL21" s="4">
        <f t="shared" ca="1" si="15"/>
        <v>-806.97369286557682</v>
      </c>
      <c r="AM21" s="4">
        <f t="shared" ca="1" si="15"/>
        <v>-795.94027740657691</v>
      </c>
      <c r="AN21" s="4">
        <f t="shared" ca="1" si="15"/>
        <v>-784.90686194757689</v>
      </c>
      <c r="AO21" s="4">
        <f t="shared" ca="1" si="15"/>
        <v>-773.87344648857686</v>
      </c>
      <c r="AP21" s="4">
        <f t="shared" ca="1" si="15"/>
        <v>-762.84003102957683</v>
      </c>
      <c r="AQ21" s="4">
        <f t="shared" ca="1" si="15"/>
        <v>-751.80661557057681</v>
      </c>
      <c r="AR21" s="4">
        <f t="shared" ca="1" si="15"/>
        <v>-740.7732001115769</v>
      </c>
      <c r="AS21" s="4">
        <f t="shared" ca="1" si="15"/>
        <v>-729.73978465257687</v>
      </c>
      <c r="AT21" s="4">
        <f t="shared" ca="1" si="15"/>
        <v>-362.11153846153837</v>
      </c>
      <c r="AU21" s="4">
        <f t="shared" ca="1" si="15"/>
        <v>1.1084797733929008E-13</v>
      </c>
      <c r="AV21" s="4">
        <f t="shared" ca="1" si="15"/>
        <v>1.1084797733929008E-13</v>
      </c>
      <c r="AW21" s="4">
        <f t="shared" ca="1" si="15"/>
        <v>1.1084797733929008E-13</v>
      </c>
      <c r="AX21" s="4">
        <f t="shared" ca="1" si="15"/>
        <v>1.1084797733929008E-13</v>
      </c>
      <c r="AY21" s="4">
        <f t="shared" ca="1" si="15"/>
        <v>1.1084797733929008E-13</v>
      </c>
      <c r="AZ21" s="4">
        <f t="shared" ca="1" si="15"/>
        <v>1.1084797733929008E-13</v>
      </c>
      <c r="BA21" s="4">
        <f t="shared" ca="1" si="15"/>
        <v>1.1084797733929008E-13</v>
      </c>
      <c r="BB21" s="4">
        <f t="shared" ca="1" si="15"/>
        <v>1.1084797733929008E-13</v>
      </c>
      <c r="BC21" s="4">
        <f t="shared" ca="1" si="15"/>
        <v>1.1084797733929008E-13</v>
      </c>
      <c r="BD21" s="4">
        <f t="shared" ca="1" si="15"/>
        <v>1.1084797733929008E-13</v>
      </c>
      <c r="BE21" s="4">
        <f t="shared" ca="1" si="15"/>
        <v>1.1084797733929008E-13</v>
      </c>
      <c r="BF21" s="4">
        <f t="shared" ca="1" si="15"/>
        <v>1.1084797733929008E-13</v>
      </c>
      <c r="BG21" s="4">
        <f t="shared" ca="1" si="15"/>
        <v>1.1084797733929008E-13</v>
      </c>
      <c r="BH21" s="4">
        <f t="shared" ca="1" si="15"/>
        <v>1.1084797733929008E-13</v>
      </c>
      <c r="BI21" s="4">
        <f t="shared" ca="1" si="15"/>
        <v>1.1084797733929008E-13</v>
      </c>
      <c r="BJ21" s="4">
        <f t="shared" ca="1" si="15"/>
        <v>1.1084797733929008E-13</v>
      </c>
      <c r="BK21" s="4">
        <f t="shared" ca="1" si="15"/>
        <v>1.1084797733929008E-13</v>
      </c>
      <c r="BL21" s="4">
        <f t="shared" ca="1" si="15"/>
        <v>1.1084797733929008E-13</v>
      </c>
      <c r="BM21" s="4">
        <f t="shared" ca="1" si="15"/>
        <v>1.1084797733929008E-13</v>
      </c>
      <c r="BN21" s="4">
        <f t="shared" ca="1" si="15"/>
        <v>1.1084797733929008E-13</v>
      </c>
      <c r="BO21" s="4">
        <f t="shared" ref="BO21:BR21" ca="1" si="16">SUM(BO18:BO20)</f>
        <v>1.1084797733929008E-13</v>
      </c>
      <c r="BP21" s="4">
        <f t="shared" ca="1" si="16"/>
        <v>1.1084797733929008E-13</v>
      </c>
      <c r="BQ21" s="4">
        <f t="shared" ca="1" si="16"/>
        <v>1.1084797733929008E-13</v>
      </c>
      <c r="BR21" s="4">
        <f t="shared" ca="1" si="16"/>
        <v>1.1084797733929008E-13</v>
      </c>
      <c r="BS21" s="4">
        <f t="shared" ref="BS21:CA21" ca="1" si="17">SUM(BS18:BS20)</f>
        <v>1.1084797733929008E-13</v>
      </c>
      <c r="BT21" s="4">
        <f t="shared" ca="1" si="17"/>
        <v>1.1084797733929008E-13</v>
      </c>
      <c r="BU21" s="4">
        <f t="shared" ca="1" si="17"/>
        <v>1.1084797733929008E-13</v>
      </c>
      <c r="BV21" s="4">
        <f t="shared" ca="1" si="17"/>
        <v>1.1084797733929008E-13</v>
      </c>
      <c r="BW21" s="4">
        <f t="shared" ca="1" si="17"/>
        <v>1.1084797733929008E-13</v>
      </c>
      <c r="BX21" s="4">
        <f t="shared" ca="1" si="17"/>
        <v>1.1084797733929008E-13</v>
      </c>
      <c r="BY21" s="4">
        <f t="shared" ca="1" si="17"/>
        <v>1.1084797733929008E-13</v>
      </c>
      <c r="BZ21" s="4">
        <f t="shared" ca="1" si="17"/>
        <v>1.1084797733929008E-13</v>
      </c>
      <c r="CA21" s="4">
        <f t="shared" ca="1" si="17"/>
        <v>1.1084797733929008E-13</v>
      </c>
      <c r="CB21" s="4">
        <f t="shared" ref="CB21:CD21" ca="1" si="18">SUM(CB18:CB20)</f>
        <v>1.1084797733929008E-13</v>
      </c>
      <c r="CC21" s="4">
        <f t="shared" ca="1" si="18"/>
        <v>1.1084797733929008E-13</v>
      </c>
      <c r="CD21" s="4">
        <f t="shared" ca="1" si="18"/>
        <v>1.1084797733929008E-13</v>
      </c>
      <c r="CE21" s="4">
        <f t="shared" ref="CE21:CQ21" ca="1" si="19">SUM(CE18:CE20)</f>
        <v>1.1084797733929008E-13</v>
      </c>
      <c r="CF21" s="4">
        <f t="shared" ca="1" si="19"/>
        <v>1.1084797733929008E-13</v>
      </c>
      <c r="CG21" s="4">
        <f t="shared" ca="1" si="19"/>
        <v>1.1084797733929008E-13</v>
      </c>
      <c r="CH21" s="4">
        <f t="shared" ca="1" si="19"/>
        <v>1.1084797733929008E-13</v>
      </c>
      <c r="CI21" s="4">
        <f t="shared" ca="1" si="19"/>
        <v>1.1084797733929008E-13</v>
      </c>
      <c r="CJ21" s="4">
        <f t="shared" ca="1" si="19"/>
        <v>1.1084797733929008E-13</v>
      </c>
      <c r="CK21" s="4">
        <f t="shared" ca="1" si="19"/>
        <v>1.1084797733929008E-13</v>
      </c>
      <c r="CL21" s="4">
        <f t="shared" ca="1" si="19"/>
        <v>1.1084797733929008E-13</v>
      </c>
      <c r="CM21" s="4">
        <f t="shared" ca="1" si="19"/>
        <v>1.1084797733929008E-13</v>
      </c>
      <c r="CN21" s="4">
        <f t="shared" ca="1" si="19"/>
        <v>1.1084797733929008E-13</v>
      </c>
      <c r="CO21" s="4">
        <f t="shared" ca="1" si="19"/>
        <v>1.1084797733929008E-13</v>
      </c>
      <c r="CP21" s="4">
        <f t="shared" ca="1" si="19"/>
        <v>1.1084797733929008E-13</v>
      </c>
      <c r="CQ21" s="4">
        <f t="shared" ca="1" si="19"/>
        <v>1.1084797733929008E-13</v>
      </c>
      <c r="CR21" s="4">
        <f t="shared" ref="CR21:CX21" ca="1" si="20">SUM(CR18:CR20)</f>
        <v>1.1084797733929008E-13</v>
      </c>
      <c r="CS21" s="4">
        <f t="shared" ca="1" si="20"/>
        <v>1.1084797733929008E-13</v>
      </c>
      <c r="CT21" s="4">
        <f t="shared" ca="1" si="20"/>
        <v>1.1084797733929008E-13</v>
      </c>
      <c r="CU21" s="4">
        <f t="shared" ca="1" si="20"/>
        <v>1.1084797733929008E-13</v>
      </c>
      <c r="CV21" s="4">
        <f t="shared" ca="1" si="20"/>
        <v>1.1084797733929008E-13</v>
      </c>
      <c r="CW21" s="4">
        <f t="shared" ca="1" si="20"/>
        <v>1.1084797733929008E-13</v>
      </c>
      <c r="CX21" s="4">
        <f t="shared" ca="1" si="20"/>
        <v>1.1084797733929008E-13</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-0.57506237081337852</v>
      </c>
      <c r="D25" s="4">
        <f t="shared" ca="1" si="21"/>
        <v>-0.4753848932057263</v>
      </c>
      <c r="E25" s="4">
        <f t="shared" ca="1" si="21"/>
        <v>5.5455181292103477</v>
      </c>
      <c r="F25" s="4">
        <f t="shared" ca="1" si="21"/>
        <v>-355.44988514888803</v>
      </c>
      <c r="G25" s="4">
        <f t="shared" ca="1" si="21"/>
        <v>-529.45192488300052</v>
      </c>
      <c r="H25" s="4">
        <f t="shared" ca="1" si="21"/>
        <v>-506.20024745551865</v>
      </c>
      <c r="I25" s="4">
        <f t="shared" ca="1" si="21"/>
        <v>-484.23186004935275</v>
      </c>
      <c r="J25" s="4">
        <f t="shared" ca="1" si="21"/>
        <v>-463.41167950436426</v>
      </c>
      <c r="K25" s="4">
        <f t="shared" ca="1" si="21"/>
        <v>-443.63163929244246</v>
      </c>
      <c r="L25" s="4">
        <f t="shared" ca="1" si="21"/>
        <v>-424.79718120149028</v>
      </c>
      <c r="M25" s="4">
        <f t="shared" ca="1" si="21"/>
        <v>-406.40849753899522</v>
      </c>
      <c r="N25" s="4">
        <f t="shared" ca="1" si="21"/>
        <v>-388.01981387650017</v>
      </c>
      <c r="O25" s="4">
        <f t="shared" ca="1" si="21"/>
        <v>-369.61762189799128</v>
      </c>
      <c r="P25" s="4">
        <f t="shared" ca="1" si="21"/>
        <v>-351.22893823549623</v>
      </c>
      <c r="Q25" s="4">
        <f t="shared" ca="1" si="21"/>
        <v>-332.82674625698735</v>
      </c>
      <c r="R25" s="4">
        <f t="shared" ca="1" si="21"/>
        <v>-314.43806259449235</v>
      </c>
      <c r="S25" s="4">
        <f t="shared" ca="1" si="21"/>
        <v>-296.03587061598336</v>
      </c>
      <c r="T25" s="4">
        <f t="shared" ca="1" si="21"/>
        <v>-277.64718695348841</v>
      </c>
      <c r="U25" s="4">
        <f t="shared" ca="1" si="21"/>
        <v>-259.24499497497942</v>
      </c>
      <c r="V25" s="4">
        <f t="shared" ca="1" si="21"/>
        <v>-244.84126453657089</v>
      </c>
      <c r="W25" s="4">
        <f t="shared" ca="1" si="21"/>
        <v>-234.42248732224868</v>
      </c>
      <c r="X25" s="4">
        <f t="shared" ca="1" si="21"/>
        <v>-224.00371010792651</v>
      </c>
      <c r="Y25" s="4">
        <f t="shared" ca="1" si="21"/>
        <v>-213.58493289360433</v>
      </c>
      <c r="Z25" s="4">
        <f t="shared" ca="1" si="21"/>
        <v>-203.16615567928218</v>
      </c>
      <c r="AA25" s="4">
        <f t="shared" ca="1" si="21"/>
        <v>-192.74737846496001</v>
      </c>
      <c r="AB25" s="4">
        <f t="shared" ca="1" si="21"/>
        <v>-182.3286012506378</v>
      </c>
      <c r="AC25" s="4">
        <f t="shared" ca="1" si="21"/>
        <v>-171.90982403631563</v>
      </c>
      <c r="AD25" s="4">
        <f t="shared" ca="1" si="21"/>
        <v>-161.49104682199354</v>
      </c>
      <c r="AE25" s="4">
        <f t="shared" ca="1" si="21"/>
        <v>-151.07226960767133</v>
      </c>
      <c r="AF25" s="4">
        <f t="shared" ca="1" si="21"/>
        <v>-140.65349239334915</v>
      </c>
      <c r="AG25" s="4">
        <f t="shared" ca="1" si="21"/>
        <v>-130.23471517902698</v>
      </c>
      <c r="AH25" s="4">
        <f t="shared" ca="1" si="21"/>
        <v>-119.81593796470482</v>
      </c>
      <c r="AI25" s="4">
        <f t="shared" ca="1" si="21"/>
        <v>-109.39716075038265</v>
      </c>
      <c r="AJ25" s="4">
        <f t="shared" ca="1" si="21"/>
        <v>-98.978383536060477</v>
      </c>
      <c r="AK25" s="4">
        <f t="shared" ca="1" si="21"/>
        <v>-88.5596063217383</v>
      </c>
      <c r="AL25" s="4">
        <f t="shared" ca="1" si="21"/>
        <v>-78.140829107416124</v>
      </c>
      <c r="AM25" s="4">
        <f t="shared" ca="1" si="21"/>
        <v>-67.722051893093962</v>
      </c>
      <c r="AN25" s="4">
        <f t="shared" ca="1" si="21"/>
        <v>-57.303274678771785</v>
      </c>
      <c r="AO25" s="4">
        <f t="shared" ca="1" si="21"/>
        <v>-46.884497464449623</v>
      </c>
      <c r="AP25" s="4">
        <f t="shared" ca="1" si="21"/>
        <v>-36.465720250127447</v>
      </c>
      <c r="AQ25" s="4">
        <f t="shared" ca="1" si="21"/>
        <v>-26.046943035805278</v>
      </c>
      <c r="AR25" s="4">
        <f t="shared" ca="1" si="21"/>
        <v>-15.628165821483108</v>
      </c>
      <c r="AS25" s="4">
        <f t="shared" ca="1" si="21"/>
        <v>-5.2093886071609381</v>
      </c>
      <c r="AT25" s="4">
        <f t="shared" ca="1" si="21"/>
        <v>1.1304776795268485E-13</v>
      </c>
      <c r="AU25" s="4">
        <f t="shared" ca="1" si="21"/>
        <v>1.1304776795268485E-13</v>
      </c>
      <c r="AV25" s="4">
        <f t="shared" ca="1" si="21"/>
        <v>1.1304776795268485E-13</v>
      </c>
      <c r="AW25" s="4">
        <f t="shared" ca="1" si="21"/>
        <v>1.1304776795268485E-13</v>
      </c>
      <c r="AX25" s="4">
        <f t="shared" ca="1" si="21"/>
        <v>1.1304776795268485E-13</v>
      </c>
      <c r="AY25" s="4">
        <f t="shared" ca="1" si="21"/>
        <v>1.1304776795268485E-13</v>
      </c>
      <c r="AZ25" s="4">
        <f t="shared" ca="1" si="21"/>
        <v>1.1304776795268485E-13</v>
      </c>
      <c r="BA25" s="4">
        <f t="shared" ca="1" si="21"/>
        <v>1.1304776795268485E-13</v>
      </c>
      <c r="BB25" s="4">
        <f t="shared" ca="1" si="21"/>
        <v>1.1304776795268485E-13</v>
      </c>
      <c r="BC25" s="4">
        <f t="shared" ca="1" si="21"/>
        <v>1.1304776795268485E-13</v>
      </c>
      <c r="BD25" s="4">
        <f t="shared" ca="1" si="21"/>
        <v>1.1304776795268485E-13</v>
      </c>
      <c r="BE25" s="4">
        <f t="shared" ca="1" si="21"/>
        <v>1.1304776795268485E-13</v>
      </c>
      <c r="BF25" s="4">
        <f t="shared" ca="1" si="21"/>
        <v>1.1304776795268485E-13</v>
      </c>
      <c r="BG25" s="4">
        <f t="shared" ca="1" si="21"/>
        <v>1.1304776795268485E-13</v>
      </c>
      <c r="BH25" s="4">
        <f t="shared" ca="1" si="21"/>
        <v>1.1304776795268485E-13</v>
      </c>
      <c r="BI25" s="4">
        <f t="shared" ca="1" si="21"/>
        <v>1.1304776795268485E-13</v>
      </c>
      <c r="BJ25" s="4">
        <f t="shared" ca="1" si="21"/>
        <v>1.1304776795268485E-13</v>
      </c>
      <c r="BK25" s="4">
        <f t="shared" ca="1" si="21"/>
        <v>1.1304776795268485E-13</v>
      </c>
      <c r="BL25" s="4">
        <f t="shared" ca="1" si="21"/>
        <v>1.1304776795268485E-13</v>
      </c>
      <c r="BM25" s="4">
        <f t="shared" ca="1" si="21"/>
        <v>1.1304776795268485E-13</v>
      </c>
      <c r="BN25" s="4">
        <f t="shared" ca="1" si="21"/>
        <v>1.1304776795268485E-13</v>
      </c>
      <c r="BO25" s="4">
        <f t="shared" ref="BO25:BR25" ca="1" si="22">-(DEBT*DEBT_INT_RATE)*BO12</f>
        <v>1.1304776795268485E-13</v>
      </c>
      <c r="BP25" s="4">
        <f t="shared" ca="1" si="22"/>
        <v>1.1304776795268485E-13</v>
      </c>
      <c r="BQ25" s="4">
        <f t="shared" ca="1" si="22"/>
        <v>1.1304776795268485E-13</v>
      </c>
      <c r="BR25" s="4">
        <f t="shared" ca="1" si="22"/>
        <v>1.1304776795268485E-13</v>
      </c>
      <c r="BS25" s="4">
        <f t="shared" ref="BS25:CA25" ca="1" si="23">-(DEBT*DEBT_INT_RATE)*BS12</f>
        <v>1.1304776795268485E-13</v>
      </c>
      <c r="BT25" s="4">
        <f t="shared" ca="1" si="23"/>
        <v>1.1304776795268485E-13</v>
      </c>
      <c r="BU25" s="4">
        <f t="shared" ca="1" si="23"/>
        <v>1.1304776795268485E-13</v>
      </c>
      <c r="BV25" s="4">
        <f t="shared" ca="1" si="23"/>
        <v>1.1304776795268485E-13</v>
      </c>
      <c r="BW25" s="4">
        <f t="shared" ca="1" si="23"/>
        <v>1.1304776795268485E-13</v>
      </c>
      <c r="BX25" s="4">
        <f t="shared" ca="1" si="23"/>
        <v>1.1304776795268485E-13</v>
      </c>
      <c r="BY25" s="4">
        <f t="shared" ca="1" si="23"/>
        <v>1.1304776795268485E-13</v>
      </c>
      <c r="BZ25" s="4">
        <f t="shared" ca="1" si="23"/>
        <v>1.1304776795268485E-13</v>
      </c>
      <c r="CA25" s="4">
        <f t="shared" ca="1" si="23"/>
        <v>1.1304776795268485E-13</v>
      </c>
      <c r="CB25" s="4">
        <f t="shared" ref="CB25:CD25" ca="1" si="24">-(DEBT*DEBT_INT_RATE)*CB12</f>
        <v>1.1304776795268485E-13</v>
      </c>
      <c r="CC25" s="4">
        <f t="shared" ca="1" si="24"/>
        <v>1.1304776795268485E-13</v>
      </c>
      <c r="CD25" s="4">
        <f t="shared" ca="1" si="24"/>
        <v>1.1304776795268485E-13</v>
      </c>
      <c r="CE25" s="4">
        <f t="shared" ref="CE25:CQ25" ca="1" si="25">-(DEBT*DEBT_INT_RATE)*CE12</f>
        <v>1.1304776795268485E-13</v>
      </c>
      <c r="CF25" s="4">
        <f t="shared" ca="1" si="25"/>
        <v>1.1304776795268485E-13</v>
      </c>
      <c r="CG25" s="4">
        <f t="shared" ca="1" si="25"/>
        <v>1.1304776795268485E-13</v>
      </c>
      <c r="CH25" s="4">
        <f t="shared" ca="1" si="25"/>
        <v>1.1304776795268485E-13</v>
      </c>
      <c r="CI25" s="4">
        <f t="shared" ca="1" si="25"/>
        <v>1.1304776795268485E-13</v>
      </c>
      <c r="CJ25" s="4">
        <f t="shared" ca="1" si="25"/>
        <v>1.1304776795268485E-13</v>
      </c>
      <c r="CK25" s="4">
        <f t="shared" ca="1" si="25"/>
        <v>1.1304776795268485E-13</v>
      </c>
      <c r="CL25" s="4">
        <f t="shared" ca="1" si="25"/>
        <v>1.1304776795268485E-13</v>
      </c>
      <c r="CM25" s="4">
        <f t="shared" ca="1" si="25"/>
        <v>1.1304776795268485E-13</v>
      </c>
      <c r="CN25" s="4">
        <f t="shared" ca="1" si="25"/>
        <v>1.1304776795268485E-13</v>
      </c>
      <c r="CO25" s="4">
        <f t="shared" ca="1" si="25"/>
        <v>1.1304776795268485E-13</v>
      </c>
      <c r="CP25" s="4">
        <f t="shared" ca="1" si="25"/>
        <v>1.1304776795268485E-13</v>
      </c>
      <c r="CQ25" s="4">
        <f t="shared" ca="1" si="25"/>
        <v>1.1304776795268485E-13</v>
      </c>
      <c r="CR25" s="4">
        <f t="shared" ref="CR25:CX25" ca="1" si="26">-(DEBT*DEBT_INT_RATE)*CR12</f>
        <v>1.1304776795268485E-13</v>
      </c>
      <c r="CS25" s="4">
        <f t="shared" ca="1" si="26"/>
        <v>1.1304776795268485E-13</v>
      </c>
      <c r="CT25" s="4">
        <f t="shared" ca="1" si="26"/>
        <v>1.1304776795268485E-13</v>
      </c>
      <c r="CU25" s="4">
        <f t="shared" ca="1" si="26"/>
        <v>1.1304776795268485E-13</v>
      </c>
      <c r="CV25" s="4">
        <f t="shared" ca="1" si="26"/>
        <v>1.1304776795268485E-13</v>
      </c>
      <c r="CW25" s="4">
        <f t="shared" ca="1" si="26"/>
        <v>1.1304776795268485E-13</v>
      </c>
      <c r="CX25" s="4">
        <f t="shared" ca="1" si="26"/>
        <v>1.1304776795268485E-13</v>
      </c>
    </row>
    <row r="26" spans="1:102">
      <c r="A26" s="29" t="s">
        <v>331</v>
      </c>
      <c r="C26" s="268">
        <f t="shared" ref="C26:AH26" ca="1" si="27">-SUM(C21:C25)*(FederalIncomeTax+StateIncomeTax)</f>
        <v>0.25751076406793794</v>
      </c>
      <c r="D26" s="268">
        <f t="shared" ca="1" si="27"/>
        <v>0.21287556496282872</v>
      </c>
      <c r="E26" s="268">
        <f t="shared" ca="1" si="27"/>
        <v>-2.483262134828482</v>
      </c>
      <c r="F26" s="268">
        <f t="shared" ca="1" si="27"/>
        <v>159.16912000881956</v>
      </c>
      <c r="G26" s="268">
        <f t="shared" ca="1" si="27"/>
        <v>328.42931464975169</v>
      </c>
      <c r="H26" s="268">
        <f t="shared" ca="1" si="27"/>
        <v>410.22201282072831</v>
      </c>
      <c r="I26" s="268">
        <f t="shared" ca="1" si="27"/>
        <v>401.98806300586944</v>
      </c>
      <c r="J26" s="268">
        <f t="shared" ca="1" si="27"/>
        <v>394.04059080287431</v>
      </c>
      <c r="K26" s="268">
        <f t="shared" ca="1" si="27"/>
        <v>386.35263361297939</v>
      </c>
      <c r="L26" s="268">
        <f t="shared" ca="1" si="27"/>
        <v>378.9005991622663</v>
      </c>
      <c r="M26" s="268">
        <f t="shared" ca="1" si="27"/>
        <v>371.55978543145329</v>
      </c>
      <c r="N26" s="268">
        <f t="shared" ca="1" si="27"/>
        <v>364.21897170064022</v>
      </c>
      <c r="O26" s="268">
        <f t="shared" ca="1" si="27"/>
        <v>356.87478764498178</v>
      </c>
      <c r="P26" s="268">
        <f t="shared" ca="1" si="27"/>
        <v>349.53397391416877</v>
      </c>
      <c r="Q26" s="268">
        <f t="shared" ca="1" si="27"/>
        <v>342.18978985851027</v>
      </c>
      <c r="R26" s="268">
        <f t="shared" ca="1" si="27"/>
        <v>334.84897612769731</v>
      </c>
      <c r="S26" s="268">
        <f t="shared" ca="1" si="27"/>
        <v>327.50479207203881</v>
      </c>
      <c r="T26" s="268">
        <f t="shared" ca="1" si="27"/>
        <v>320.16397834122586</v>
      </c>
      <c r="U26" s="268">
        <f t="shared" ca="1" si="27"/>
        <v>312.8197942855673</v>
      </c>
      <c r="V26" s="268">
        <f t="shared" ca="1" si="27"/>
        <v>306.47322638416387</v>
      </c>
      <c r="W26" s="268">
        <f t="shared" ca="1" si="27"/>
        <v>301.12090431217001</v>
      </c>
      <c r="X26" s="268">
        <f t="shared" ca="1" si="27"/>
        <v>295.7685822401761</v>
      </c>
      <c r="Y26" s="268">
        <f t="shared" ca="1" si="27"/>
        <v>290.41626016818219</v>
      </c>
      <c r="Z26" s="268">
        <f t="shared" ca="1" si="27"/>
        <v>285.06393809618834</v>
      </c>
      <c r="AA26" s="268">
        <f t="shared" ca="1" si="27"/>
        <v>279.71161602419448</v>
      </c>
      <c r="AB26" s="268">
        <f t="shared" ca="1" si="27"/>
        <v>274.35929395220057</v>
      </c>
      <c r="AC26" s="268">
        <f t="shared" ca="1" si="27"/>
        <v>269.00697188020672</v>
      </c>
      <c r="AD26" s="268">
        <f t="shared" ca="1" si="27"/>
        <v>263.65464980821281</v>
      </c>
      <c r="AE26" s="268">
        <f t="shared" ca="1" si="27"/>
        <v>258.3023277362189</v>
      </c>
      <c r="AF26" s="268">
        <f t="shared" ca="1" si="27"/>
        <v>252.95000566422505</v>
      </c>
      <c r="AG26" s="268">
        <f t="shared" ca="1" si="27"/>
        <v>247.59768359223119</v>
      </c>
      <c r="AH26" s="268">
        <f t="shared" ca="1" si="27"/>
        <v>242.24536152023731</v>
      </c>
      <c r="AI26" s="268">
        <f t="shared" ref="AI26:BN26" ca="1" si="28">-SUM(AI21:AI25)*(FederalIncomeTax+StateIncomeTax)</f>
        <v>236.89303944824343</v>
      </c>
      <c r="AJ26" s="268">
        <f t="shared" ca="1" si="28"/>
        <v>231.54071737624952</v>
      </c>
      <c r="AK26" s="268">
        <f t="shared" ca="1" si="28"/>
        <v>226.18839530425564</v>
      </c>
      <c r="AL26" s="268">
        <f t="shared" ca="1" si="28"/>
        <v>220.83607323226175</v>
      </c>
      <c r="AM26" s="268">
        <f t="shared" ca="1" si="28"/>
        <v>215.4837511602679</v>
      </c>
      <c r="AN26" s="268">
        <f t="shared" ca="1" si="28"/>
        <v>210.13142908827399</v>
      </c>
      <c r="AO26" s="268">
        <f t="shared" ca="1" si="28"/>
        <v>204.77910701628011</v>
      </c>
      <c r="AP26" s="268">
        <f t="shared" ca="1" si="28"/>
        <v>199.42678494428623</v>
      </c>
      <c r="AQ26" s="268">
        <f t="shared" ca="1" si="28"/>
        <v>194.07446287229232</v>
      </c>
      <c r="AR26" s="268">
        <f t="shared" ca="1" si="28"/>
        <v>188.72214080029846</v>
      </c>
      <c r="AS26" s="268">
        <f t="shared" ca="1" si="28"/>
        <v>183.36981872830458</v>
      </c>
      <c r="AT26" s="268">
        <f t="shared" ca="1" si="28"/>
        <v>90.346828846153798</v>
      </c>
      <c r="AU26" s="268">
        <f t="shared" ca="1" si="28"/>
        <v>-5.5861988450347744E-14</v>
      </c>
      <c r="AV26" s="268">
        <f t="shared" ca="1" si="28"/>
        <v>-5.5861988450347744E-14</v>
      </c>
      <c r="AW26" s="268">
        <f t="shared" ca="1" si="28"/>
        <v>-5.5861988450347744E-14</v>
      </c>
      <c r="AX26" s="268">
        <f t="shared" ca="1" si="28"/>
        <v>-5.5861988450347744E-14</v>
      </c>
      <c r="AY26" s="268">
        <f t="shared" ca="1" si="28"/>
        <v>-5.5861988450347744E-14</v>
      </c>
      <c r="AZ26" s="268">
        <f t="shared" ca="1" si="28"/>
        <v>-5.5861988450347744E-14</v>
      </c>
      <c r="BA26" s="268">
        <f t="shared" ca="1" si="28"/>
        <v>-5.5861988450347744E-14</v>
      </c>
      <c r="BB26" s="268">
        <f t="shared" ca="1" si="28"/>
        <v>-5.5861988450347744E-14</v>
      </c>
      <c r="BC26" s="268">
        <f t="shared" ca="1" si="28"/>
        <v>-5.5861988450347744E-14</v>
      </c>
      <c r="BD26" s="268">
        <f t="shared" ca="1" si="28"/>
        <v>-5.5861988450347744E-14</v>
      </c>
      <c r="BE26" s="268">
        <f t="shared" ca="1" si="28"/>
        <v>-5.5861988450347744E-14</v>
      </c>
      <c r="BF26" s="268">
        <f t="shared" ca="1" si="28"/>
        <v>-5.5861988450347744E-14</v>
      </c>
      <c r="BG26" s="268">
        <f t="shared" ca="1" si="28"/>
        <v>-5.5861988450347744E-14</v>
      </c>
      <c r="BH26" s="268">
        <f t="shared" ca="1" si="28"/>
        <v>-5.5861988450347744E-14</v>
      </c>
      <c r="BI26" s="268">
        <f t="shared" ca="1" si="28"/>
        <v>-5.5861988450347744E-14</v>
      </c>
      <c r="BJ26" s="268">
        <f t="shared" ca="1" si="28"/>
        <v>-5.5861988450347744E-14</v>
      </c>
      <c r="BK26" s="268">
        <f t="shared" ca="1" si="28"/>
        <v>-5.5861988450347744E-14</v>
      </c>
      <c r="BL26" s="268">
        <f t="shared" ca="1" si="28"/>
        <v>-5.5861988450347744E-14</v>
      </c>
      <c r="BM26" s="268">
        <f t="shared" ca="1" si="28"/>
        <v>-5.5861988450347744E-14</v>
      </c>
      <c r="BN26" s="268">
        <f t="shared" ca="1" si="28"/>
        <v>-5.5861988450347744E-14</v>
      </c>
      <c r="BO26" s="268">
        <f t="shared" ref="BO26:CQ26" ca="1" si="29">-SUM(BO21:BO25)*(FederalIncomeTax+StateIncomeTax)</f>
        <v>-5.5861988450347744E-14</v>
      </c>
      <c r="BP26" s="268">
        <f t="shared" ca="1" si="29"/>
        <v>-5.5861988450347744E-14</v>
      </c>
      <c r="BQ26" s="268">
        <f t="shared" ca="1" si="29"/>
        <v>-5.5861988450347744E-14</v>
      </c>
      <c r="BR26" s="268">
        <f t="shared" ca="1" si="29"/>
        <v>-5.5861988450347744E-14</v>
      </c>
      <c r="BS26" s="268">
        <f t="shared" ca="1" si="29"/>
        <v>-5.5861988450347744E-14</v>
      </c>
      <c r="BT26" s="268">
        <f t="shared" ca="1" si="29"/>
        <v>-5.5861988450347744E-14</v>
      </c>
      <c r="BU26" s="268">
        <f t="shared" ca="1" si="29"/>
        <v>-5.5861988450347744E-14</v>
      </c>
      <c r="BV26" s="268">
        <f t="shared" ca="1" si="29"/>
        <v>-5.5861988450347744E-14</v>
      </c>
      <c r="BW26" s="268">
        <f t="shared" ca="1" si="29"/>
        <v>-5.5861988450347744E-14</v>
      </c>
      <c r="BX26" s="268">
        <f t="shared" ca="1" si="29"/>
        <v>-5.5861988450347744E-14</v>
      </c>
      <c r="BY26" s="268">
        <f t="shared" ca="1" si="29"/>
        <v>-5.5861988450347744E-14</v>
      </c>
      <c r="BZ26" s="268">
        <f t="shared" ca="1" si="29"/>
        <v>-5.5861988450347744E-14</v>
      </c>
      <c r="CA26" s="268">
        <f t="shared" ca="1" si="29"/>
        <v>-5.5861988450347744E-14</v>
      </c>
      <c r="CB26" s="268">
        <f t="shared" ca="1" si="29"/>
        <v>-5.5861988450347744E-14</v>
      </c>
      <c r="CC26" s="268">
        <f t="shared" ca="1" si="29"/>
        <v>-5.5861988450347744E-14</v>
      </c>
      <c r="CD26" s="268">
        <f t="shared" ca="1" si="29"/>
        <v>-5.5861988450347744E-14</v>
      </c>
      <c r="CE26" s="268">
        <f t="shared" ca="1" si="29"/>
        <v>-5.5861988450347744E-14</v>
      </c>
      <c r="CF26" s="268">
        <f t="shared" ca="1" si="29"/>
        <v>-5.5861988450347744E-14</v>
      </c>
      <c r="CG26" s="268">
        <f t="shared" ca="1" si="29"/>
        <v>-5.5861988450347744E-14</v>
      </c>
      <c r="CH26" s="268">
        <f t="shared" ca="1" si="29"/>
        <v>-5.5861988450347744E-14</v>
      </c>
      <c r="CI26" s="268">
        <f t="shared" ca="1" si="29"/>
        <v>-5.5861988450347744E-14</v>
      </c>
      <c r="CJ26" s="268">
        <f t="shared" ca="1" si="29"/>
        <v>-5.5861988450347744E-14</v>
      </c>
      <c r="CK26" s="268">
        <f t="shared" ca="1" si="29"/>
        <v>-5.5861988450347744E-14</v>
      </c>
      <c r="CL26" s="268">
        <f t="shared" ca="1" si="29"/>
        <v>-5.5861988450347744E-14</v>
      </c>
      <c r="CM26" s="268">
        <f t="shared" ca="1" si="29"/>
        <v>-5.5861988450347744E-14</v>
      </c>
      <c r="CN26" s="268">
        <f t="shared" ca="1" si="29"/>
        <v>-5.5861988450347744E-14</v>
      </c>
      <c r="CO26" s="268">
        <f t="shared" ca="1" si="29"/>
        <v>-5.5861988450347744E-14</v>
      </c>
      <c r="CP26" s="268">
        <f t="shared" ca="1" si="29"/>
        <v>-5.5861988450347744E-14</v>
      </c>
      <c r="CQ26" s="268">
        <f t="shared" ca="1" si="29"/>
        <v>-5.5861988450347744E-14</v>
      </c>
      <c r="CR26" s="268">
        <f t="shared" ref="CR26:CX26" ca="1" si="30">-SUM(CR21:CR25)*(FederalIncomeTax+StateIncomeTax)</f>
        <v>-5.5861988450347744E-14</v>
      </c>
      <c r="CS26" s="268">
        <f t="shared" ca="1" si="30"/>
        <v>-5.5861988450347744E-14</v>
      </c>
      <c r="CT26" s="268">
        <f t="shared" ca="1" si="30"/>
        <v>-5.5861988450347744E-14</v>
      </c>
      <c r="CU26" s="268">
        <f t="shared" ca="1" si="30"/>
        <v>-5.5861988450347744E-14</v>
      </c>
      <c r="CV26" s="268">
        <f t="shared" ca="1" si="30"/>
        <v>-5.5861988450347744E-14</v>
      </c>
      <c r="CW26" s="268">
        <f t="shared" ca="1" si="30"/>
        <v>-5.5861988450347744E-14</v>
      </c>
      <c r="CX26" s="268">
        <f t="shared" ca="1" si="30"/>
        <v>-5.5861988450347744E-14</v>
      </c>
    </row>
    <row r="27" spans="1:102">
      <c r="A27" s="20" t="s">
        <v>332</v>
      </c>
      <c r="B27" s="21"/>
      <c r="C27" s="15">
        <f t="shared" ref="C27:BN27" ca="1" si="31">SUM(C21:C26)</f>
        <v>-0.77459650674544056</v>
      </c>
      <c r="D27" s="15">
        <f t="shared" ca="1" si="31"/>
        <v>-0.64033311224289768</v>
      </c>
      <c r="E27" s="15">
        <f ca="1">SUM(E21:E26)</f>
        <v>7.4696923133818665</v>
      </c>
      <c r="F27" s="15">
        <f t="shared" ca="1" si="31"/>
        <v>-478.78326479606841</v>
      </c>
      <c r="G27" s="15">
        <f t="shared" ca="1" si="31"/>
        <v>-987.92064386628726</v>
      </c>
      <c r="H27" s="15">
        <f t="shared" ca="1" si="31"/>
        <v>-1233.9543912703671</v>
      </c>
      <c r="I27" s="15">
        <f t="shared" ca="1" si="31"/>
        <v>-1209.1865382200601</v>
      </c>
      <c r="J27" s="15">
        <f t="shared" ca="1" si="31"/>
        <v>-1185.2804144190668</v>
      </c>
      <c r="K27" s="15">
        <f t="shared" ca="1" si="31"/>
        <v>-1162.1549159380402</v>
      </c>
      <c r="L27" s="15">
        <f t="shared" ca="1" si="31"/>
        <v>-1139.7390768388009</v>
      </c>
      <c r="M27" s="15">
        <f t="shared" ca="1" si="31"/>
        <v>-1117.657791448119</v>
      </c>
      <c r="N27" s="15">
        <f t="shared" ca="1" si="31"/>
        <v>-1095.576506057437</v>
      </c>
      <c r="O27" s="15">
        <f t="shared" ca="1" si="31"/>
        <v>-1073.4850826755865</v>
      </c>
      <c r="P27" s="15">
        <f t="shared" ca="1" si="31"/>
        <v>-1051.4037972849046</v>
      </c>
      <c r="Q27" s="15">
        <f t="shared" ca="1" si="31"/>
        <v>-1029.3123739030539</v>
      </c>
      <c r="R27" s="15">
        <f t="shared" ca="1" si="31"/>
        <v>-1007.231088512372</v>
      </c>
      <c r="S27" s="15">
        <f t="shared" ca="1" si="31"/>
        <v>-985.13966513052151</v>
      </c>
      <c r="T27" s="15">
        <f t="shared" ca="1" si="31"/>
        <v>-963.05837973983967</v>
      </c>
      <c r="U27" s="15">
        <f t="shared" ca="1" si="31"/>
        <v>-940.96695635798915</v>
      </c>
      <c r="V27" s="15">
        <f t="shared" ca="1" si="31"/>
        <v>-921.87637836198405</v>
      </c>
      <c r="W27" s="15">
        <f t="shared" ca="1" si="31"/>
        <v>-905.7765077606557</v>
      </c>
      <c r="X27" s="15">
        <f t="shared" ca="1" si="31"/>
        <v>-889.67663715932736</v>
      </c>
      <c r="Y27" s="15">
        <f t="shared" ca="1" si="31"/>
        <v>-873.57676655799901</v>
      </c>
      <c r="Z27" s="15">
        <f t="shared" ca="1" si="31"/>
        <v>-857.47689595667066</v>
      </c>
      <c r="AA27" s="15">
        <f t="shared" ca="1" si="31"/>
        <v>-841.37702535534254</v>
      </c>
      <c r="AB27" s="15">
        <f t="shared" ca="1" si="31"/>
        <v>-825.27715475401408</v>
      </c>
      <c r="AC27" s="15">
        <f t="shared" ca="1" si="31"/>
        <v>-809.17728415268584</v>
      </c>
      <c r="AD27" s="15">
        <f t="shared" ca="1" si="31"/>
        <v>-793.07741355135772</v>
      </c>
      <c r="AE27" s="15">
        <f t="shared" ca="1" si="31"/>
        <v>-776.97754295002926</v>
      </c>
      <c r="AF27" s="15">
        <f t="shared" ca="1" si="31"/>
        <v>-760.87767234870103</v>
      </c>
      <c r="AG27" s="15">
        <f t="shared" ca="1" si="31"/>
        <v>-744.77780174737279</v>
      </c>
      <c r="AH27" s="15">
        <f t="shared" ca="1" si="31"/>
        <v>-728.67793114604444</v>
      </c>
      <c r="AI27" s="15">
        <f t="shared" ca="1" si="31"/>
        <v>-712.57806054471621</v>
      </c>
      <c r="AJ27" s="15">
        <f t="shared" ca="1" si="31"/>
        <v>-696.47818994338786</v>
      </c>
      <c r="AK27" s="15">
        <f t="shared" ca="1" si="31"/>
        <v>-680.37831934205951</v>
      </c>
      <c r="AL27" s="15">
        <f t="shared" ca="1" si="31"/>
        <v>-664.27844874073116</v>
      </c>
      <c r="AM27" s="15">
        <f t="shared" ca="1" si="31"/>
        <v>-648.17857813940304</v>
      </c>
      <c r="AN27" s="15">
        <f t="shared" ca="1" si="31"/>
        <v>-632.0787075380747</v>
      </c>
      <c r="AO27" s="15">
        <f t="shared" ca="1" si="31"/>
        <v>-615.97883693674635</v>
      </c>
      <c r="AP27" s="15">
        <f t="shared" ca="1" si="31"/>
        <v>-599.878966335418</v>
      </c>
      <c r="AQ27" s="15">
        <f t="shared" ca="1" si="31"/>
        <v>-583.77909573408976</v>
      </c>
      <c r="AR27" s="15">
        <f t="shared" ca="1" si="31"/>
        <v>-567.67922513276153</v>
      </c>
      <c r="AS27" s="15">
        <f t="shared" ca="1" si="31"/>
        <v>-551.57935453143318</v>
      </c>
      <c r="AT27" s="15">
        <f t="shared" ca="1" si="31"/>
        <v>-271.76470961538445</v>
      </c>
      <c r="AU27" s="15">
        <f t="shared" ca="1" si="31"/>
        <v>1.6803375684162719E-13</v>
      </c>
      <c r="AV27" s="15">
        <f t="shared" ca="1" si="31"/>
        <v>1.6803375684162719E-13</v>
      </c>
      <c r="AW27" s="15">
        <f t="shared" ca="1" si="31"/>
        <v>1.6803375684162719E-13</v>
      </c>
      <c r="AX27" s="15">
        <f t="shared" ca="1" si="31"/>
        <v>1.6803375684162719E-13</v>
      </c>
      <c r="AY27" s="15">
        <f t="shared" ca="1" si="31"/>
        <v>1.6803375684162719E-13</v>
      </c>
      <c r="AZ27" s="15">
        <f t="shared" ca="1" si="31"/>
        <v>1.6803375684162719E-13</v>
      </c>
      <c r="BA27" s="15">
        <f t="shared" ca="1" si="31"/>
        <v>1.6803375684162719E-13</v>
      </c>
      <c r="BB27" s="15">
        <f t="shared" ca="1" si="31"/>
        <v>1.6803375684162719E-13</v>
      </c>
      <c r="BC27" s="15">
        <f t="shared" ca="1" si="31"/>
        <v>1.6803375684162719E-13</v>
      </c>
      <c r="BD27" s="15">
        <f t="shared" ca="1" si="31"/>
        <v>1.6803375684162719E-13</v>
      </c>
      <c r="BE27" s="15">
        <f t="shared" ca="1" si="31"/>
        <v>1.6803375684162719E-13</v>
      </c>
      <c r="BF27" s="15">
        <f t="shared" ca="1" si="31"/>
        <v>1.6803375684162719E-13</v>
      </c>
      <c r="BG27" s="15">
        <f t="shared" ca="1" si="31"/>
        <v>1.6803375684162719E-13</v>
      </c>
      <c r="BH27" s="15">
        <f t="shared" ca="1" si="31"/>
        <v>1.6803375684162719E-13</v>
      </c>
      <c r="BI27" s="15">
        <f t="shared" ca="1" si="31"/>
        <v>1.6803375684162719E-13</v>
      </c>
      <c r="BJ27" s="15">
        <f t="shared" ca="1" si="31"/>
        <v>1.6803375684162719E-13</v>
      </c>
      <c r="BK27" s="15">
        <f t="shared" ca="1" si="31"/>
        <v>1.6803375684162719E-13</v>
      </c>
      <c r="BL27" s="15">
        <f t="shared" ca="1" si="31"/>
        <v>1.6803375684162719E-13</v>
      </c>
      <c r="BM27" s="15">
        <f t="shared" ca="1" si="31"/>
        <v>1.6803375684162719E-13</v>
      </c>
      <c r="BN27" s="15">
        <f t="shared" ca="1" si="31"/>
        <v>1.6803375684162719E-13</v>
      </c>
      <c r="BO27" s="15">
        <f t="shared" ref="BO27:BR27" ca="1" si="32">SUM(BO21:BO26)</f>
        <v>1.6803375684162719E-13</v>
      </c>
      <c r="BP27" s="15">
        <f t="shared" ca="1" si="32"/>
        <v>1.6803375684162719E-13</v>
      </c>
      <c r="BQ27" s="15">
        <f t="shared" ca="1" si="32"/>
        <v>1.6803375684162719E-13</v>
      </c>
      <c r="BR27" s="15">
        <f t="shared" ca="1" si="32"/>
        <v>1.6803375684162719E-13</v>
      </c>
      <c r="BS27" s="15">
        <f t="shared" ref="BS27:CA27" ca="1" si="33">SUM(BS21:BS26)</f>
        <v>1.6803375684162719E-13</v>
      </c>
      <c r="BT27" s="15">
        <f t="shared" ca="1" si="33"/>
        <v>1.6803375684162719E-13</v>
      </c>
      <c r="BU27" s="15">
        <f t="shared" ca="1" si="33"/>
        <v>1.6803375684162719E-13</v>
      </c>
      <c r="BV27" s="15">
        <f t="shared" ca="1" si="33"/>
        <v>1.6803375684162719E-13</v>
      </c>
      <c r="BW27" s="15">
        <f t="shared" ca="1" si="33"/>
        <v>1.6803375684162719E-13</v>
      </c>
      <c r="BX27" s="15">
        <f t="shared" ca="1" si="33"/>
        <v>1.6803375684162719E-13</v>
      </c>
      <c r="BY27" s="15">
        <f t="shared" ca="1" si="33"/>
        <v>1.6803375684162719E-13</v>
      </c>
      <c r="BZ27" s="15">
        <f t="shared" ca="1" si="33"/>
        <v>1.6803375684162719E-13</v>
      </c>
      <c r="CA27" s="15">
        <f t="shared" ca="1" si="33"/>
        <v>1.6803375684162719E-13</v>
      </c>
      <c r="CB27" s="15">
        <f t="shared" ref="CB27:CD27" ca="1" si="34">SUM(CB21:CB26)</f>
        <v>1.6803375684162719E-13</v>
      </c>
      <c r="CC27" s="15">
        <f t="shared" ca="1" si="34"/>
        <v>1.6803375684162719E-13</v>
      </c>
      <c r="CD27" s="15">
        <f t="shared" ca="1" si="34"/>
        <v>1.6803375684162719E-13</v>
      </c>
      <c r="CE27" s="15">
        <f t="shared" ref="CE27:CQ27" ca="1" si="35">SUM(CE21:CE26)</f>
        <v>1.6803375684162719E-13</v>
      </c>
      <c r="CF27" s="15">
        <f t="shared" ca="1" si="35"/>
        <v>1.6803375684162719E-13</v>
      </c>
      <c r="CG27" s="15">
        <f t="shared" ca="1" si="35"/>
        <v>1.6803375684162719E-13</v>
      </c>
      <c r="CH27" s="15">
        <f t="shared" ca="1" si="35"/>
        <v>1.6803375684162719E-13</v>
      </c>
      <c r="CI27" s="15">
        <f t="shared" ca="1" si="35"/>
        <v>1.6803375684162719E-13</v>
      </c>
      <c r="CJ27" s="15">
        <f t="shared" ca="1" si="35"/>
        <v>1.6803375684162719E-13</v>
      </c>
      <c r="CK27" s="15">
        <f t="shared" ca="1" si="35"/>
        <v>1.6803375684162719E-13</v>
      </c>
      <c r="CL27" s="15">
        <f t="shared" ca="1" si="35"/>
        <v>1.6803375684162719E-13</v>
      </c>
      <c r="CM27" s="15">
        <f t="shared" ca="1" si="35"/>
        <v>1.6803375684162719E-13</v>
      </c>
      <c r="CN27" s="15">
        <f t="shared" ca="1" si="35"/>
        <v>1.6803375684162719E-13</v>
      </c>
      <c r="CO27" s="15">
        <f t="shared" ca="1" si="35"/>
        <v>1.6803375684162719E-13</v>
      </c>
      <c r="CP27" s="15">
        <f t="shared" ca="1" si="35"/>
        <v>1.6803375684162719E-13</v>
      </c>
      <c r="CQ27" s="15">
        <f t="shared" ca="1" si="35"/>
        <v>1.6803375684162719E-13</v>
      </c>
      <c r="CR27" s="15">
        <f t="shared" ref="CR27:CX27" ca="1" si="36">SUM(CR21:CR26)</f>
        <v>1.6803375684162719E-13</v>
      </c>
      <c r="CS27" s="15">
        <f t="shared" ca="1" si="36"/>
        <v>1.6803375684162719E-13</v>
      </c>
      <c r="CT27" s="15">
        <f t="shared" ca="1" si="36"/>
        <v>1.6803375684162719E-13</v>
      </c>
      <c r="CU27" s="15">
        <f t="shared" ca="1" si="36"/>
        <v>1.6803375684162719E-13</v>
      </c>
      <c r="CV27" s="15">
        <f t="shared" ca="1" si="36"/>
        <v>1.6803375684162719E-13</v>
      </c>
      <c r="CW27" s="15">
        <f t="shared" ca="1" si="36"/>
        <v>1.6803375684162719E-13</v>
      </c>
      <c r="CX27" s="15">
        <f t="shared" ca="1" si="36"/>
        <v>1.6803375684162719E-13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1.498575</v>
      </c>
      <c r="D30" s="4">
        <f t="shared" ref="D30:BO30" ca="1" si="37">D15</f>
        <v>1.2388220000000001</v>
      </c>
      <c r="E30" s="4">
        <f t="shared" ca="1" si="37"/>
        <v>-14.45125825</v>
      </c>
      <c r="F30" s="4">
        <f t="shared" ca="1" si="37"/>
        <v>926.27919800000006</v>
      </c>
      <c r="G30" s="4">
        <f t="shared" ca="1" si="37"/>
        <v>1379.7171552179814</v>
      </c>
      <c r="H30" s="4">
        <f t="shared" ca="1" si="37"/>
        <v>1319.1248016414395</v>
      </c>
      <c r="I30" s="4">
        <f t="shared" ca="1" si="37"/>
        <v>1261.8766180911393</v>
      </c>
      <c r="J30" s="4">
        <f t="shared" ca="1" si="37"/>
        <v>1207.6205866695816</v>
      </c>
      <c r="K30" s="4">
        <f t="shared" ca="1" si="37"/>
        <v>1156.0750930587674</v>
      </c>
      <c r="L30" s="4">
        <f t="shared" ca="1" si="37"/>
        <v>1106.993724730447</v>
      </c>
      <c r="M30" s="4">
        <f t="shared" ca="1" si="37"/>
        <v>1059.0740154638734</v>
      </c>
      <c r="N30" s="4">
        <f t="shared" ca="1" si="37"/>
        <v>1011.1543061973</v>
      </c>
      <c r="O30" s="4">
        <f t="shared" ca="1" si="37"/>
        <v>963.19939514097678</v>
      </c>
      <c r="P30" s="4">
        <f t="shared" ca="1" si="37"/>
        <v>915.27968587440341</v>
      </c>
      <c r="Q30" s="4">
        <f t="shared" ca="1" si="37"/>
        <v>867.32477481808007</v>
      </c>
      <c r="R30" s="4">
        <f t="shared" ca="1" si="37"/>
        <v>819.40506555150682</v>
      </c>
      <c r="S30" s="4">
        <f t="shared" ca="1" si="37"/>
        <v>771.45015449518337</v>
      </c>
      <c r="T30" s="4">
        <f t="shared" ca="1" si="37"/>
        <v>723.53044522861012</v>
      </c>
      <c r="U30" s="4">
        <f t="shared" ca="1" si="37"/>
        <v>675.57553417228667</v>
      </c>
      <c r="V30" s="4">
        <f t="shared" ca="1" si="37"/>
        <v>638.04035288193768</v>
      </c>
      <c r="W30" s="4">
        <f t="shared" ca="1" si="37"/>
        <v>610.8896995678125</v>
      </c>
      <c r="X30" s="4">
        <f t="shared" ca="1" si="37"/>
        <v>583.73904625368755</v>
      </c>
      <c r="Y30" s="4">
        <f t="shared" ca="1" si="37"/>
        <v>556.58839293956248</v>
      </c>
      <c r="Z30" s="4">
        <f t="shared" ca="1" si="37"/>
        <v>529.43773962543753</v>
      </c>
      <c r="AA30" s="4">
        <f t="shared" ca="1" si="37"/>
        <v>502.28708631131246</v>
      </c>
      <c r="AB30" s="4">
        <f t="shared" ca="1" si="37"/>
        <v>475.13643299718746</v>
      </c>
      <c r="AC30" s="4">
        <f t="shared" ca="1" si="37"/>
        <v>447.98577968306239</v>
      </c>
      <c r="AD30" s="4">
        <f t="shared" ca="1" si="37"/>
        <v>420.83512636893749</v>
      </c>
      <c r="AE30" s="4">
        <f t="shared" ca="1" si="37"/>
        <v>393.68447305481249</v>
      </c>
      <c r="AF30" s="4">
        <f t="shared" ca="1" si="37"/>
        <v>366.53381974068742</v>
      </c>
      <c r="AG30" s="4">
        <f t="shared" ca="1" si="37"/>
        <v>339.38316642656235</v>
      </c>
      <c r="AH30" s="4">
        <f t="shared" ca="1" si="37"/>
        <v>312.23251311243735</v>
      </c>
      <c r="AI30" s="4">
        <f t="shared" ca="1" si="37"/>
        <v>285.08185979831234</v>
      </c>
      <c r="AJ30" s="4">
        <f t="shared" ca="1" si="37"/>
        <v>257.93120648418733</v>
      </c>
      <c r="AK30" s="4">
        <f t="shared" ca="1" si="37"/>
        <v>230.78055317006226</v>
      </c>
      <c r="AL30" s="4">
        <f t="shared" ca="1" si="37"/>
        <v>203.62989985593725</v>
      </c>
      <c r="AM30" s="4">
        <f t="shared" ca="1" si="37"/>
        <v>176.47924654181224</v>
      </c>
      <c r="AN30" s="4">
        <f t="shared" ca="1" si="37"/>
        <v>149.32859322768721</v>
      </c>
      <c r="AO30" s="4">
        <f t="shared" ca="1" si="37"/>
        <v>122.17793991356221</v>
      </c>
      <c r="AP30" s="4">
        <f t="shared" ca="1" si="37"/>
        <v>95.02728659943719</v>
      </c>
      <c r="AQ30" s="4">
        <f t="shared" ca="1" si="37"/>
        <v>67.876633285312167</v>
      </c>
      <c r="AR30" s="4">
        <f t="shared" ca="1" si="37"/>
        <v>40.725979971187144</v>
      </c>
      <c r="AS30" s="4">
        <f t="shared" ca="1" si="37"/>
        <v>13.575326657062124</v>
      </c>
      <c r="AT30" s="4">
        <f t="shared" ca="1" si="37"/>
        <v>-2.945951038668682E-13</v>
      </c>
      <c r="AU30" s="4">
        <f t="shared" ca="1" si="37"/>
        <v>-2.945951038668682E-13</v>
      </c>
      <c r="AV30" s="4">
        <f t="shared" ca="1" si="37"/>
        <v>-2.945951038668682E-13</v>
      </c>
      <c r="AW30" s="4">
        <f t="shared" ca="1" si="37"/>
        <v>-2.945951038668682E-13</v>
      </c>
      <c r="AX30" s="4">
        <f t="shared" ca="1" si="37"/>
        <v>-2.945951038668682E-13</v>
      </c>
      <c r="AY30" s="4">
        <f t="shared" ca="1" si="37"/>
        <v>-2.945951038668682E-13</v>
      </c>
      <c r="AZ30" s="4">
        <f t="shared" ca="1" si="37"/>
        <v>-2.945951038668682E-13</v>
      </c>
      <c r="BA30" s="4">
        <f t="shared" ca="1" si="37"/>
        <v>-2.945951038668682E-13</v>
      </c>
      <c r="BB30" s="4">
        <f t="shared" ca="1" si="37"/>
        <v>-2.945951038668682E-13</v>
      </c>
      <c r="BC30" s="4">
        <f t="shared" ca="1" si="37"/>
        <v>-2.945951038668682E-13</v>
      </c>
      <c r="BD30" s="4">
        <f t="shared" ca="1" si="37"/>
        <v>-2.945951038668682E-13</v>
      </c>
      <c r="BE30" s="4">
        <f t="shared" ca="1" si="37"/>
        <v>-2.945951038668682E-13</v>
      </c>
      <c r="BF30" s="4">
        <f t="shared" ca="1" si="37"/>
        <v>-2.945951038668682E-13</v>
      </c>
      <c r="BG30" s="4">
        <f t="shared" ca="1" si="37"/>
        <v>-2.945951038668682E-13</v>
      </c>
      <c r="BH30" s="4">
        <f t="shared" ca="1" si="37"/>
        <v>-2.945951038668682E-13</v>
      </c>
      <c r="BI30" s="4">
        <f t="shared" ca="1" si="37"/>
        <v>-2.945951038668682E-13</v>
      </c>
      <c r="BJ30" s="4">
        <f t="shared" ca="1" si="37"/>
        <v>-2.945951038668682E-13</v>
      </c>
      <c r="BK30" s="4">
        <f t="shared" ca="1" si="37"/>
        <v>-2.945951038668682E-13</v>
      </c>
      <c r="BL30" s="4">
        <f t="shared" ca="1" si="37"/>
        <v>-2.945951038668682E-13</v>
      </c>
      <c r="BM30" s="4">
        <f t="shared" ca="1" si="37"/>
        <v>-2.945951038668682E-13</v>
      </c>
      <c r="BN30" s="4">
        <f t="shared" ca="1" si="37"/>
        <v>-2.945951038668682E-13</v>
      </c>
      <c r="BO30" s="4">
        <f t="shared" ca="1" si="37"/>
        <v>-2.945951038668682E-13</v>
      </c>
      <c r="BP30" s="4">
        <f t="shared" ref="BP30:BR30" ca="1" si="38">BP15</f>
        <v>-2.945951038668682E-13</v>
      </c>
      <c r="BQ30" s="4">
        <f t="shared" ca="1" si="38"/>
        <v>-2.945951038668682E-13</v>
      </c>
      <c r="BR30" s="4">
        <f t="shared" ca="1" si="38"/>
        <v>-2.945951038668682E-13</v>
      </c>
      <c r="BS30" s="4">
        <f t="shared" ref="BS30:CA30" ca="1" si="39">BS15</f>
        <v>-2.945951038668682E-13</v>
      </c>
      <c r="BT30" s="4">
        <f t="shared" ca="1" si="39"/>
        <v>-2.945951038668682E-13</v>
      </c>
      <c r="BU30" s="4">
        <f t="shared" ca="1" si="39"/>
        <v>-2.945951038668682E-13</v>
      </c>
      <c r="BV30" s="4">
        <f t="shared" ca="1" si="39"/>
        <v>-2.945951038668682E-13</v>
      </c>
      <c r="BW30" s="4">
        <f t="shared" ca="1" si="39"/>
        <v>-2.945951038668682E-13</v>
      </c>
      <c r="BX30" s="4">
        <f t="shared" ca="1" si="39"/>
        <v>-2.945951038668682E-13</v>
      </c>
      <c r="BY30" s="4">
        <f t="shared" ca="1" si="39"/>
        <v>-2.945951038668682E-13</v>
      </c>
      <c r="BZ30" s="4">
        <f t="shared" ca="1" si="39"/>
        <v>-2.945951038668682E-13</v>
      </c>
      <c r="CA30" s="4">
        <f t="shared" ca="1" si="39"/>
        <v>-2.945951038668682E-13</v>
      </c>
      <c r="CB30" s="4">
        <f t="shared" ref="CB30:CD30" ca="1" si="40">CB15</f>
        <v>-2.945951038668682E-13</v>
      </c>
      <c r="CC30" s="4">
        <f t="shared" ca="1" si="40"/>
        <v>-2.945951038668682E-13</v>
      </c>
      <c r="CD30" s="4">
        <f t="shared" ca="1" si="40"/>
        <v>-2.945951038668682E-13</v>
      </c>
      <c r="CE30" s="4">
        <f t="shared" ref="CE30:CQ30" ca="1" si="41">CE15</f>
        <v>-2.945951038668682E-13</v>
      </c>
      <c r="CF30" s="4">
        <f t="shared" ca="1" si="41"/>
        <v>-2.945951038668682E-13</v>
      </c>
      <c r="CG30" s="4">
        <f t="shared" ca="1" si="41"/>
        <v>-2.945951038668682E-13</v>
      </c>
      <c r="CH30" s="4">
        <f t="shared" ca="1" si="41"/>
        <v>-2.945951038668682E-13</v>
      </c>
      <c r="CI30" s="4">
        <f t="shared" ca="1" si="41"/>
        <v>-2.945951038668682E-13</v>
      </c>
      <c r="CJ30" s="4">
        <f t="shared" ca="1" si="41"/>
        <v>-2.945951038668682E-13</v>
      </c>
      <c r="CK30" s="4">
        <f t="shared" ca="1" si="41"/>
        <v>-2.945951038668682E-13</v>
      </c>
      <c r="CL30" s="4">
        <f t="shared" ca="1" si="41"/>
        <v>-2.945951038668682E-13</v>
      </c>
      <c r="CM30" s="4">
        <f t="shared" ca="1" si="41"/>
        <v>-2.945951038668682E-13</v>
      </c>
      <c r="CN30" s="4">
        <f t="shared" ca="1" si="41"/>
        <v>-2.945951038668682E-13</v>
      </c>
      <c r="CO30" s="4">
        <f t="shared" ca="1" si="41"/>
        <v>-2.945951038668682E-13</v>
      </c>
      <c r="CP30" s="4">
        <f t="shared" ca="1" si="41"/>
        <v>-2.945951038668682E-13</v>
      </c>
      <c r="CQ30" s="4">
        <f t="shared" ca="1" si="41"/>
        <v>-2.945951038668682E-13</v>
      </c>
      <c r="CR30" s="4">
        <f t="shared" ref="CR30:CX30" ca="1" si="42">CR15</f>
        <v>-2.945951038668682E-13</v>
      </c>
      <c r="CS30" s="4">
        <f t="shared" ca="1" si="42"/>
        <v>-2.945951038668682E-13</v>
      </c>
      <c r="CT30" s="4">
        <f t="shared" ca="1" si="42"/>
        <v>-2.945951038668682E-13</v>
      </c>
      <c r="CU30" s="4">
        <f t="shared" ca="1" si="42"/>
        <v>-2.945951038668682E-13</v>
      </c>
      <c r="CV30" s="4">
        <f t="shared" ca="1" si="42"/>
        <v>-2.945951038668682E-13</v>
      </c>
      <c r="CW30" s="4">
        <f t="shared" ca="1" si="42"/>
        <v>-2.945951038668682E-13</v>
      </c>
      <c r="CX30" s="4">
        <f t="shared" ca="1" si="42"/>
        <v>-2.945951038668682E-13</v>
      </c>
    </row>
    <row r="31" spans="1:102">
      <c r="A31" s="29" t="s">
        <v>335</v>
      </c>
      <c r="C31" s="4">
        <f t="shared" ref="C31:BN31" ca="1" si="43">-C27</f>
        <v>0.77459650674544056</v>
      </c>
      <c r="D31" s="4">
        <f t="shared" ca="1" si="43"/>
        <v>0.64033311224289768</v>
      </c>
      <c r="E31" s="4">
        <f t="shared" ca="1" si="43"/>
        <v>-7.4696923133818665</v>
      </c>
      <c r="F31" s="4">
        <f t="shared" ca="1" si="43"/>
        <v>478.78326479606841</v>
      </c>
      <c r="G31" s="4">
        <f t="shared" ca="1" si="43"/>
        <v>987.92064386628726</v>
      </c>
      <c r="H31" s="4">
        <f t="shared" ca="1" si="43"/>
        <v>1233.9543912703671</v>
      </c>
      <c r="I31" s="4">
        <f t="shared" ca="1" si="43"/>
        <v>1209.1865382200601</v>
      </c>
      <c r="J31" s="4">
        <f t="shared" ca="1" si="43"/>
        <v>1185.2804144190668</v>
      </c>
      <c r="K31" s="4">
        <f t="shared" ca="1" si="43"/>
        <v>1162.1549159380402</v>
      </c>
      <c r="L31" s="4">
        <f t="shared" ca="1" si="43"/>
        <v>1139.7390768388009</v>
      </c>
      <c r="M31" s="4">
        <f t="shared" ca="1" si="43"/>
        <v>1117.657791448119</v>
      </c>
      <c r="N31" s="4">
        <f t="shared" ca="1" si="43"/>
        <v>1095.576506057437</v>
      </c>
      <c r="O31" s="4">
        <f t="shared" ca="1" si="43"/>
        <v>1073.4850826755865</v>
      </c>
      <c r="P31" s="4">
        <f t="shared" ca="1" si="43"/>
        <v>1051.4037972849046</v>
      </c>
      <c r="Q31" s="4">
        <f t="shared" ca="1" si="43"/>
        <v>1029.3123739030539</v>
      </c>
      <c r="R31" s="4">
        <f t="shared" ca="1" si="43"/>
        <v>1007.231088512372</v>
      </c>
      <c r="S31" s="4">
        <f t="shared" ca="1" si="43"/>
        <v>985.13966513052151</v>
      </c>
      <c r="T31" s="4">
        <f t="shared" ca="1" si="43"/>
        <v>963.05837973983967</v>
      </c>
      <c r="U31" s="4">
        <f t="shared" ca="1" si="43"/>
        <v>940.96695635798915</v>
      </c>
      <c r="V31" s="4">
        <f t="shared" ca="1" si="43"/>
        <v>921.87637836198405</v>
      </c>
      <c r="W31" s="4">
        <f t="shared" ca="1" si="43"/>
        <v>905.7765077606557</v>
      </c>
      <c r="X31" s="4">
        <f t="shared" ca="1" si="43"/>
        <v>889.67663715932736</v>
      </c>
      <c r="Y31" s="4">
        <f t="shared" ca="1" si="43"/>
        <v>873.57676655799901</v>
      </c>
      <c r="Z31" s="4">
        <f t="shared" ca="1" si="43"/>
        <v>857.47689595667066</v>
      </c>
      <c r="AA31" s="4">
        <f t="shared" ca="1" si="43"/>
        <v>841.37702535534254</v>
      </c>
      <c r="AB31" s="4">
        <f t="shared" ca="1" si="43"/>
        <v>825.27715475401408</v>
      </c>
      <c r="AC31" s="4">
        <f t="shared" ca="1" si="43"/>
        <v>809.17728415268584</v>
      </c>
      <c r="AD31" s="4">
        <f t="shared" ca="1" si="43"/>
        <v>793.07741355135772</v>
      </c>
      <c r="AE31" s="4">
        <f t="shared" ca="1" si="43"/>
        <v>776.97754295002926</v>
      </c>
      <c r="AF31" s="4">
        <f t="shared" ca="1" si="43"/>
        <v>760.87767234870103</v>
      </c>
      <c r="AG31" s="4">
        <f t="shared" ca="1" si="43"/>
        <v>744.77780174737279</v>
      </c>
      <c r="AH31" s="4">
        <f t="shared" ca="1" si="43"/>
        <v>728.67793114604444</v>
      </c>
      <c r="AI31" s="4">
        <f t="shared" ca="1" si="43"/>
        <v>712.57806054471621</v>
      </c>
      <c r="AJ31" s="4">
        <f t="shared" ca="1" si="43"/>
        <v>696.47818994338786</v>
      </c>
      <c r="AK31" s="4">
        <f t="shared" ca="1" si="43"/>
        <v>680.37831934205951</v>
      </c>
      <c r="AL31" s="4">
        <f t="shared" ca="1" si="43"/>
        <v>664.27844874073116</v>
      </c>
      <c r="AM31" s="4">
        <f t="shared" ca="1" si="43"/>
        <v>648.17857813940304</v>
      </c>
      <c r="AN31" s="4">
        <f t="shared" ca="1" si="43"/>
        <v>632.0787075380747</v>
      </c>
      <c r="AO31" s="4">
        <f t="shared" ca="1" si="43"/>
        <v>615.97883693674635</v>
      </c>
      <c r="AP31" s="4">
        <f t="shared" ca="1" si="43"/>
        <v>599.878966335418</v>
      </c>
      <c r="AQ31" s="4">
        <f t="shared" ca="1" si="43"/>
        <v>583.77909573408976</v>
      </c>
      <c r="AR31" s="4">
        <f t="shared" ca="1" si="43"/>
        <v>567.67922513276153</v>
      </c>
      <c r="AS31" s="4">
        <f t="shared" ca="1" si="43"/>
        <v>551.57935453143318</v>
      </c>
      <c r="AT31" s="4">
        <f t="shared" ca="1" si="43"/>
        <v>271.76470961538445</v>
      </c>
      <c r="AU31" s="4">
        <f t="shared" ca="1" si="43"/>
        <v>-1.6803375684162719E-13</v>
      </c>
      <c r="AV31" s="4">
        <f t="shared" ca="1" si="43"/>
        <v>-1.6803375684162719E-13</v>
      </c>
      <c r="AW31" s="4">
        <f t="shared" ca="1" si="43"/>
        <v>-1.6803375684162719E-13</v>
      </c>
      <c r="AX31" s="4">
        <f t="shared" ca="1" si="43"/>
        <v>-1.6803375684162719E-13</v>
      </c>
      <c r="AY31" s="4">
        <f t="shared" ca="1" si="43"/>
        <v>-1.6803375684162719E-13</v>
      </c>
      <c r="AZ31" s="4">
        <f t="shared" ca="1" si="43"/>
        <v>-1.6803375684162719E-13</v>
      </c>
      <c r="BA31" s="4">
        <f t="shared" ca="1" si="43"/>
        <v>-1.6803375684162719E-13</v>
      </c>
      <c r="BB31" s="4">
        <f t="shared" ca="1" si="43"/>
        <v>-1.6803375684162719E-13</v>
      </c>
      <c r="BC31" s="4">
        <f t="shared" ca="1" si="43"/>
        <v>-1.6803375684162719E-13</v>
      </c>
      <c r="BD31" s="4">
        <f t="shared" ca="1" si="43"/>
        <v>-1.6803375684162719E-13</v>
      </c>
      <c r="BE31" s="4">
        <f t="shared" ca="1" si="43"/>
        <v>-1.6803375684162719E-13</v>
      </c>
      <c r="BF31" s="4">
        <f t="shared" ca="1" si="43"/>
        <v>-1.6803375684162719E-13</v>
      </c>
      <c r="BG31" s="4">
        <f t="shared" ca="1" si="43"/>
        <v>-1.6803375684162719E-13</v>
      </c>
      <c r="BH31" s="4">
        <f t="shared" ca="1" si="43"/>
        <v>-1.6803375684162719E-13</v>
      </c>
      <c r="BI31" s="4">
        <f t="shared" ca="1" si="43"/>
        <v>-1.6803375684162719E-13</v>
      </c>
      <c r="BJ31" s="4">
        <f t="shared" ca="1" si="43"/>
        <v>-1.6803375684162719E-13</v>
      </c>
      <c r="BK31" s="4">
        <f t="shared" ca="1" si="43"/>
        <v>-1.6803375684162719E-13</v>
      </c>
      <c r="BL31" s="4">
        <f t="shared" ca="1" si="43"/>
        <v>-1.6803375684162719E-13</v>
      </c>
      <c r="BM31" s="4">
        <f t="shared" ca="1" si="43"/>
        <v>-1.6803375684162719E-13</v>
      </c>
      <c r="BN31" s="4">
        <f t="shared" ca="1" si="43"/>
        <v>-1.6803375684162719E-13</v>
      </c>
      <c r="BO31" s="4">
        <f t="shared" ref="BO31:BR31" ca="1" si="44">-BO27</f>
        <v>-1.6803375684162719E-13</v>
      </c>
      <c r="BP31" s="4">
        <f t="shared" ca="1" si="44"/>
        <v>-1.6803375684162719E-13</v>
      </c>
      <c r="BQ31" s="4">
        <f t="shared" ca="1" si="44"/>
        <v>-1.6803375684162719E-13</v>
      </c>
      <c r="BR31" s="4">
        <f t="shared" ca="1" si="44"/>
        <v>-1.6803375684162719E-13</v>
      </c>
      <c r="BS31" s="4">
        <f t="shared" ref="BS31:CA31" ca="1" si="45">-BS27</f>
        <v>-1.6803375684162719E-13</v>
      </c>
      <c r="BT31" s="4">
        <f t="shared" ca="1" si="45"/>
        <v>-1.6803375684162719E-13</v>
      </c>
      <c r="BU31" s="4">
        <f t="shared" ca="1" si="45"/>
        <v>-1.6803375684162719E-13</v>
      </c>
      <c r="BV31" s="4">
        <f t="shared" ca="1" si="45"/>
        <v>-1.6803375684162719E-13</v>
      </c>
      <c r="BW31" s="4">
        <f t="shared" ca="1" si="45"/>
        <v>-1.6803375684162719E-13</v>
      </c>
      <c r="BX31" s="4">
        <f t="shared" ca="1" si="45"/>
        <v>-1.6803375684162719E-13</v>
      </c>
      <c r="BY31" s="4">
        <f t="shared" ca="1" si="45"/>
        <v>-1.6803375684162719E-13</v>
      </c>
      <c r="BZ31" s="4">
        <f t="shared" ca="1" si="45"/>
        <v>-1.6803375684162719E-13</v>
      </c>
      <c r="CA31" s="4">
        <f t="shared" ca="1" si="45"/>
        <v>-1.6803375684162719E-13</v>
      </c>
      <c r="CB31" s="4">
        <f t="shared" ref="CB31:CD31" ca="1" si="46">-CB27</f>
        <v>-1.6803375684162719E-13</v>
      </c>
      <c r="CC31" s="4">
        <f t="shared" ca="1" si="46"/>
        <v>-1.6803375684162719E-13</v>
      </c>
      <c r="CD31" s="4">
        <f t="shared" ca="1" si="46"/>
        <v>-1.6803375684162719E-13</v>
      </c>
      <c r="CE31" s="4">
        <f t="shared" ref="CE31:CQ31" ca="1" si="47">-CE27</f>
        <v>-1.6803375684162719E-13</v>
      </c>
      <c r="CF31" s="4">
        <f t="shared" ca="1" si="47"/>
        <v>-1.6803375684162719E-13</v>
      </c>
      <c r="CG31" s="4">
        <f t="shared" ca="1" si="47"/>
        <v>-1.6803375684162719E-13</v>
      </c>
      <c r="CH31" s="4">
        <f t="shared" ca="1" si="47"/>
        <v>-1.6803375684162719E-13</v>
      </c>
      <c r="CI31" s="4">
        <f t="shared" ca="1" si="47"/>
        <v>-1.6803375684162719E-13</v>
      </c>
      <c r="CJ31" s="4">
        <f t="shared" ca="1" si="47"/>
        <v>-1.6803375684162719E-13</v>
      </c>
      <c r="CK31" s="4">
        <f t="shared" ca="1" si="47"/>
        <v>-1.6803375684162719E-13</v>
      </c>
      <c r="CL31" s="4">
        <f t="shared" ca="1" si="47"/>
        <v>-1.6803375684162719E-13</v>
      </c>
      <c r="CM31" s="4">
        <f t="shared" ca="1" si="47"/>
        <v>-1.6803375684162719E-13</v>
      </c>
      <c r="CN31" s="4">
        <f t="shared" ca="1" si="47"/>
        <v>-1.6803375684162719E-13</v>
      </c>
      <c r="CO31" s="4">
        <f t="shared" ca="1" si="47"/>
        <v>-1.6803375684162719E-13</v>
      </c>
      <c r="CP31" s="4">
        <f t="shared" ca="1" si="47"/>
        <v>-1.6803375684162719E-13</v>
      </c>
      <c r="CQ31" s="4">
        <f t="shared" ca="1" si="47"/>
        <v>-1.6803375684162719E-13</v>
      </c>
      <c r="CR31" s="4">
        <f t="shared" ref="CR31:CX31" ca="1" si="48">-CR27</f>
        <v>-1.6803375684162719E-13</v>
      </c>
      <c r="CS31" s="4">
        <f t="shared" ca="1" si="48"/>
        <v>-1.6803375684162719E-13</v>
      </c>
      <c r="CT31" s="4">
        <f t="shared" ca="1" si="48"/>
        <v>-1.6803375684162719E-13</v>
      </c>
      <c r="CU31" s="4">
        <f t="shared" ca="1" si="48"/>
        <v>-1.6803375684162719E-13</v>
      </c>
      <c r="CV31" s="4">
        <f t="shared" ca="1" si="48"/>
        <v>-1.6803375684162719E-13</v>
      </c>
      <c r="CW31" s="4">
        <f t="shared" ca="1" si="48"/>
        <v>-1.6803375684162719E-13</v>
      </c>
      <c r="CX31" s="4">
        <f t="shared" ca="1" si="48"/>
        <v>-1.6803375684162719E-13</v>
      </c>
    </row>
    <row r="32" spans="1:102">
      <c r="A32" s="29" t="s">
        <v>336</v>
      </c>
      <c r="C32" s="268">
        <f t="shared" ref="C32:AH32" si="49">IF(C4=Inservice,-C20,0)*(1-FederalIncomeTax-StateIncomeTax)</f>
        <v>0</v>
      </c>
      <c r="D32" s="268">
        <f t="shared" si="49"/>
        <v>0</v>
      </c>
      <c r="E32" s="268">
        <f t="shared" si="49"/>
        <v>0</v>
      </c>
      <c r="F32" s="268">
        <f t="shared" si="49"/>
        <v>0</v>
      </c>
      <c r="G32" s="268">
        <f t="shared" ca="1" si="49"/>
        <v>271.76470961538462</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2.2731715067454408</v>
      </c>
      <c r="D33" s="15">
        <f t="shared" ca="1" si="52"/>
        <v>1.8791551122428978</v>
      </c>
      <c r="E33" s="15">
        <f t="shared" ca="1" si="52"/>
        <v>-21.920950563381865</v>
      </c>
      <c r="F33" s="15">
        <f t="shared" ca="1" si="52"/>
        <v>1405.0624627960685</v>
      </c>
      <c r="G33" s="15">
        <f t="shared" ca="1" si="52"/>
        <v>2639.402508699653</v>
      </c>
      <c r="H33" s="15">
        <f t="shared" ca="1" si="52"/>
        <v>2553.0791929118068</v>
      </c>
      <c r="I33" s="15">
        <f t="shared" ca="1" si="52"/>
        <v>2471.0631563111992</v>
      </c>
      <c r="J33" s="15">
        <f t="shared" ca="1" si="52"/>
        <v>2392.9010010886486</v>
      </c>
      <c r="K33" s="15">
        <f t="shared" ca="1" si="52"/>
        <v>2318.2300089968076</v>
      </c>
      <c r="L33" s="15">
        <f t="shared" ca="1" si="52"/>
        <v>2246.7328015692478</v>
      </c>
      <c r="M33" s="15">
        <f t="shared" ref="M33:BR33" ca="1" si="53">SUM(M30:M32)</f>
        <v>2176.7318069119924</v>
      </c>
      <c r="N33" s="15">
        <f t="shared" ca="1" si="53"/>
        <v>2106.730812254737</v>
      </c>
      <c r="O33" s="15">
        <f t="shared" ca="1" si="53"/>
        <v>2036.6844778165632</v>
      </c>
      <c r="P33" s="15">
        <f t="shared" ca="1" si="53"/>
        <v>1966.683483159308</v>
      </c>
      <c r="Q33" s="15">
        <f t="shared" ca="1" si="53"/>
        <v>1896.6371487211341</v>
      </c>
      <c r="R33" s="15">
        <f t="shared" ca="1" si="53"/>
        <v>1826.6361540638788</v>
      </c>
      <c r="S33" s="15">
        <f t="shared" ca="1" si="53"/>
        <v>1756.5898196257049</v>
      </c>
      <c r="T33" s="15">
        <f t="shared" ca="1" si="53"/>
        <v>1686.5888249684499</v>
      </c>
      <c r="U33" s="15">
        <f t="shared" ca="1" si="53"/>
        <v>1616.5424905302757</v>
      </c>
      <c r="V33" s="15">
        <f t="shared" ca="1" si="53"/>
        <v>1559.9167312439217</v>
      </c>
      <c r="W33" s="15">
        <f t="shared" ca="1" si="53"/>
        <v>1516.6662073284683</v>
      </c>
      <c r="X33" s="15">
        <f t="shared" ca="1" si="53"/>
        <v>1473.4156834130149</v>
      </c>
      <c r="Y33" s="15">
        <f t="shared" ca="1" si="53"/>
        <v>1430.1651594975615</v>
      </c>
      <c r="Z33" s="15">
        <f t="shared" ca="1" si="53"/>
        <v>1386.9146355821081</v>
      </c>
      <c r="AA33" s="15">
        <f t="shared" ca="1" si="53"/>
        <v>1343.6641116666551</v>
      </c>
      <c r="AB33" s="15">
        <f t="shared" ca="1" si="53"/>
        <v>1300.4135877512015</v>
      </c>
      <c r="AC33" s="15">
        <f t="shared" ca="1" si="53"/>
        <v>1257.1630638357483</v>
      </c>
      <c r="AD33" s="15">
        <f t="shared" ca="1" si="53"/>
        <v>1213.9125399202953</v>
      </c>
      <c r="AE33" s="15">
        <f t="shared" ca="1" si="53"/>
        <v>1170.6620160048417</v>
      </c>
      <c r="AF33" s="15">
        <f t="shared" ca="1" si="53"/>
        <v>1127.4114920893885</v>
      </c>
      <c r="AG33" s="15">
        <f t="shared" ca="1" si="53"/>
        <v>1084.1609681739351</v>
      </c>
      <c r="AH33" s="15">
        <f t="shared" ca="1" si="53"/>
        <v>1040.9104442584817</v>
      </c>
      <c r="AI33" s="15">
        <f t="shared" ca="1" si="53"/>
        <v>997.65992034302849</v>
      </c>
      <c r="AJ33" s="15">
        <f t="shared" ca="1" si="53"/>
        <v>954.40939642757519</v>
      </c>
      <c r="AK33" s="15">
        <f t="shared" ca="1" si="53"/>
        <v>911.15887251212177</v>
      </c>
      <c r="AL33" s="15">
        <f t="shared" ca="1" si="53"/>
        <v>867.90834859666847</v>
      </c>
      <c r="AM33" s="15">
        <f t="shared" ca="1" si="53"/>
        <v>824.65782468121529</v>
      </c>
      <c r="AN33" s="15">
        <f t="shared" ca="1" si="53"/>
        <v>781.40730076576187</v>
      </c>
      <c r="AO33" s="15">
        <f t="shared" ca="1" si="53"/>
        <v>738.15677685030857</v>
      </c>
      <c r="AP33" s="15">
        <f t="shared" ca="1" si="53"/>
        <v>694.90625293485516</v>
      </c>
      <c r="AQ33" s="15">
        <f t="shared" ca="1" si="53"/>
        <v>651.65572901940197</v>
      </c>
      <c r="AR33" s="15">
        <f t="shared" ca="1" si="53"/>
        <v>608.40520510394867</v>
      </c>
      <c r="AS33" s="15">
        <f t="shared" ca="1" si="53"/>
        <v>565.15468118849526</v>
      </c>
      <c r="AT33" s="15">
        <f t="shared" ca="1" si="53"/>
        <v>271.76470961538416</v>
      </c>
      <c r="AU33" s="15">
        <f t="shared" ca="1" si="53"/>
        <v>-4.6262886070849539E-13</v>
      </c>
      <c r="AV33" s="15">
        <f t="shared" ca="1" si="53"/>
        <v>-4.6262886070849539E-13</v>
      </c>
      <c r="AW33" s="15">
        <f t="shared" ca="1" si="53"/>
        <v>-4.6262886070849539E-13</v>
      </c>
      <c r="AX33" s="15">
        <f t="shared" ca="1" si="53"/>
        <v>-4.6262886070849539E-13</v>
      </c>
      <c r="AY33" s="15">
        <f t="shared" ca="1" si="53"/>
        <v>-4.6262886070849539E-13</v>
      </c>
      <c r="AZ33" s="15">
        <f t="shared" ca="1" si="53"/>
        <v>-4.6262886070849539E-13</v>
      </c>
      <c r="BA33" s="15">
        <f t="shared" ca="1" si="53"/>
        <v>-4.6262886070849539E-13</v>
      </c>
      <c r="BB33" s="15">
        <f t="shared" ca="1" si="53"/>
        <v>-4.6262886070849539E-13</v>
      </c>
      <c r="BC33" s="15">
        <f t="shared" ca="1" si="53"/>
        <v>-4.6262886070849539E-13</v>
      </c>
      <c r="BD33" s="15">
        <f t="shared" ca="1" si="53"/>
        <v>-4.6262886070849539E-13</v>
      </c>
      <c r="BE33" s="15">
        <f t="shared" ca="1" si="53"/>
        <v>-4.6262886070849539E-13</v>
      </c>
      <c r="BF33" s="15">
        <f t="shared" ca="1" si="53"/>
        <v>-4.6262886070849539E-13</v>
      </c>
      <c r="BG33" s="15">
        <f t="shared" ca="1" si="53"/>
        <v>-4.6262886070849539E-13</v>
      </c>
      <c r="BH33" s="15">
        <f t="shared" ca="1" si="53"/>
        <v>-4.6262886070849539E-13</v>
      </c>
      <c r="BI33" s="15">
        <f t="shared" ca="1" si="53"/>
        <v>-4.6262886070849539E-13</v>
      </c>
      <c r="BJ33" s="15">
        <f t="shared" ca="1" si="53"/>
        <v>-4.6262886070849539E-13</v>
      </c>
      <c r="BK33" s="15">
        <f t="shared" ca="1" si="53"/>
        <v>-4.6262886070849539E-13</v>
      </c>
      <c r="BL33" s="15">
        <f t="shared" ca="1" si="53"/>
        <v>-4.6262886070849539E-13</v>
      </c>
      <c r="BM33" s="15">
        <f t="shared" ca="1" si="53"/>
        <v>-4.6262886070849539E-13</v>
      </c>
      <c r="BN33" s="15">
        <f t="shared" ca="1" si="53"/>
        <v>-4.6262886070849539E-13</v>
      </c>
      <c r="BO33" s="15">
        <f t="shared" ca="1" si="53"/>
        <v>-4.6262886070849539E-13</v>
      </c>
      <c r="BP33" s="15">
        <f t="shared" ca="1" si="53"/>
        <v>-4.6262886070849539E-13</v>
      </c>
      <c r="BQ33" s="15">
        <f t="shared" ca="1" si="53"/>
        <v>-4.6262886070849539E-13</v>
      </c>
      <c r="BR33" s="15">
        <f t="shared" ca="1" si="53"/>
        <v>-4.6262886070849539E-13</v>
      </c>
      <c r="BS33" s="15">
        <f t="shared" ref="BS33:CA33" ca="1" si="54">SUM(BS30:BS32)</f>
        <v>-4.6262886070849539E-13</v>
      </c>
      <c r="BT33" s="15">
        <f t="shared" ca="1" si="54"/>
        <v>-4.6262886070849539E-13</v>
      </c>
      <c r="BU33" s="15">
        <f t="shared" ca="1" si="54"/>
        <v>-4.6262886070849539E-13</v>
      </c>
      <c r="BV33" s="15">
        <f t="shared" ca="1" si="54"/>
        <v>-4.6262886070849539E-13</v>
      </c>
      <c r="BW33" s="15">
        <f t="shared" ca="1" si="54"/>
        <v>-4.6262886070849539E-13</v>
      </c>
      <c r="BX33" s="15">
        <f t="shared" ca="1" si="54"/>
        <v>-4.6262886070849539E-13</v>
      </c>
      <c r="BY33" s="15">
        <f t="shared" ca="1" si="54"/>
        <v>-4.6262886070849539E-13</v>
      </c>
      <c r="BZ33" s="15">
        <f t="shared" ca="1" si="54"/>
        <v>-4.6262886070849539E-13</v>
      </c>
      <c r="CA33" s="15">
        <f t="shared" ca="1" si="54"/>
        <v>-4.6262886070849539E-13</v>
      </c>
      <c r="CB33" s="15">
        <f t="shared" ref="CB33:CD33" ca="1" si="55">SUM(CB30:CB32)</f>
        <v>-4.6262886070849539E-13</v>
      </c>
      <c r="CC33" s="15">
        <f t="shared" ca="1" si="55"/>
        <v>-4.6262886070849539E-13</v>
      </c>
      <c r="CD33" s="15">
        <f t="shared" ca="1" si="55"/>
        <v>-4.6262886070849539E-13</v>
      </c>
      <c r="CE33" s="15">
        <f t="shared" ref="CE33:CQ33" ca="1" si="56">SUM(CE30:CE32)</f>
        <v>-4.6262886070849539E-13</v>
      </c>
      <c r="CF33" s="15">
        <f t="shared" ca="1" si="56"/>
        <v>-4.6262886070849539E-13</v>
      </c>
      <c r="CG33" s="15">
        <f t="shared" ca="1" si="56"/>
        <v>-4.6262886070849539E-13</v>
      </c>
      <c r="CH33" s="15">
        <f t="shared" ca="1" si="56"/>
        <v>-4.6262886070849539E-13</v>
      </c>
      <c r="CI33" s="15">
        <f t="shared" ca="1" si="56"/>
        <v>-4.6262886070849539E-13</v>
      </c>
      <c r="CJ33" s="15">
        <f t="shared" ca="1" si="56"/>
        <v>-4.6262886070849539E-13</v>
      </c>
      <c r="CK33" s="15">
        <f t="shared" ca="1" si="56"/>
        <v>-4.6262886070849539E-13</v>
      </c>
      <c r="CL33" s="15">
        <f t="shared" ca="1" si="56"/>
        <v>-4.6262886070849539E-13</v>
      </c>
      <c r="CM33" s="15">
        <f t="shared" ca="1" si="56"/>
        <v>-4.6262886070849539E-13</v>
      </c>
      <c r="CN33" s="15">
        <f t="shared" ca="1" si="56"/>
        <v>-4.6262886070849539E-13</v>
      </c>
      <c r="CO33" s="15">
        <f t="shared" ca="1" si="56"/>
        <v>-4.6262886070849539E-13</v>
      </c>
      <c r="CP33" s="15">
        <f t="shared" ca="1" si="56"/>
        <v>-4.6262886070849539E-13</v>
      </c>
      <c r="CQ33" s="15">
        <f t="shared" ca="1" si="56"/>
        <v>-4.6262886070849539E-13</v>
      </c>
      <c r="CR33" s="15">
        <f t="shared" ref="CR33:CX33" ca="1" si="57">SUM(CR30:CR32)</f>
        <v>-4.6262886070849539E-13</v>
      </c>
      <c r="CS33" s="15">
        <f t="shared" ca="1" si="57"/>
        <v>-4.6262886070849539E-13</v>
      </c>
      <c r="CT33" s="15">
        <f t="shared" ca="1" si="57"/>
        <v>-4.6262886070849539E-13</v>
      </c>
      <c r="CU33" s="15">
        <f t="shared" ca="1" si="57"/>
        <v>-4.6262886070849539E-13</v>
      </c>
      <c r="CV33" s="15">
        <f t="shared" ca="1" si="57"/>
        <v>-4.6262886070849539E-13</v>
      </c>
      <c r="CW33" s="15">
        <f t="shared" ca="1" si="57"/>
        <v>-4.6262886070849539E-13</v>
      </c>
      <c r="CX33" s="15">
        <f t="shared" ca="1" si="57"/>
        <v>-4.6262886070849539E-13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15</v>
      </c>
      <c r="D37" s="4">
        <f t="shared" ref="D37:AI37" ca="1" si="58">(C12+D12)/2</f>
        <v>27.4</v>
      </c>
      <c r="E37" s="4">
        <f t="shared" ca="1" si="58"/>
        <v>-132.25</v>
      </c>
      <c r="F37" s="4">
        <f t="shared" ca="1" si="58"/>
        <v>9126.9500000000007</v>
      </c>
      <c r="G37" s="4">
        <f t="shared" ca="1" si="58"/>
        <v>23081.891328942307</v>
      </c>
      <c r="H37" s="4">
        <f t="shared" ca="1" si="58"/>
        <v>27014.082947394232</v>
      </c>
      <c r="I37" s="4">
        <f t="shared" ca="1" si="58"/>
        <v>25834.557026500963</v>
      </c>
      <c r="J37" s="4">
        <f t="shared" ca="1" si="58"/>
        <v>24718.454579457692</v>
      </c>
      <c r="K37" s="4">
        <f t="shared" ca="1" si="58"/>
        <v>23659.433258879424</v>
      </c>
      <c r="L37" s="4">
        <f t="shared" ca="1" si="58"/>
        <v>22652.207775278657</v>
      </c>
      <c r="M37" s="4">
        <f t="shared" ca="1" si="58"/>
        <v>21681.274612825386</v>
      </c>
      <c r="N37" s="4">
        <f t="shared" ca="1" si="58"/>
        <v>20721.969087244615</v>
      </c>
      <c r="O37" s="4">
        <f t="shared" ca="1" si="58"/>
        <v>19762.311209031344</v>
      </c>
      <c r="P37" s="4">
        <f t="shared" ca="1" si="58"/>
        <v>18802.653330818077</v>
      </c>
      <c r="Q37" s="4">
        <f t="shared" ca="1" si="58"/>
        <v>17842.99545260481</v>
      </c>
      <c r="R37" s="4">
        <f t="shared" ca="1" si="58"/>
        <v>16883.337574391539</v>
      </c>
      <c r="S37" s="4">
        <f t="shared" ca="1" si="58"/>
        <v>15923.679696178271</v>
      </c>
      <c r="T37" s="4">
        <f t="shared" ca="1" si="58"/>
        <v>14964.021817965</v>
      </c>
      <c r="U37" s="4">
        <f t="shared" ca="1" si="58"/>
        <v>14004.363939751733</v>
      </c>
      <c r="V37" s="4">
        <f t="shared" ca="1" si="58"/>
        <v>13148.650088125964</v>
      </c>
      <c r="W37" s="4">
        <f t="shared" ca="1" si="58"/>
        <v>12501.176642307695</v>
      </c>
      <c r="X37" s="4">
        <f t="shared" ca="1" si="58"/>
        <v>11957.647223076923</v>
      </c>
      <c r="Y37" s="4">
        <f t="shared" ca="1" si="58"/>
        <v>11414.117803846153</v>
      </c>
      <c r="Z37" s="4">
        <f t="shared" ca="1" si="58"/>
        <v>10870.588384615385</v>
      </c>
      <c r="AA37" s="4">
        <f t="shared" ca="1" si="58"/>
        <v>10327.058965384615</v>
      </c>
      <c r="AB37" s="4">
        <f t="shared" ca="1" si="58"/>
        <v>9783.5295461538444</v>
      </c>
      <c r="AC37" s="4">
        <f t="shared" ca="1" si="58"/>
        <v>9240.0001269230743</v>
      </c>
      <c r="AD37" s="4">
        <f t="shared" ca="1" si="58"/>
        <v>8696.470707692306</v>
      </c>
      <c r="AE37" s="4">
        <f t="shared" ca="1" si="58"/>
        <v>8152.9412884615376</v>
      </c>
      <c r="AF37" s="4">
        <f t="shared" ca="1" si="58"/>
        <v>7609.4118692307675</v>
      </c>
      <c r="AG37" s="4">
        <f t="shared" ca="1" si="58"/>
        <v>7065.8824499999973</v>
      </c>
      <c r="AH37" s="4">
        <f t="shared" ca="1" si="58"/>
        <v>6522.3530307692272</v>
      </c>
      <c r="AI37" s="4">
        <f t="shared" ca="1" si="58"/>
        <v>5978.8236115384589</v>
      </c>
      <c r="AJ37" s="4">
        <f t="shared" ref="AJ37:BO37" ca="1" si="59">(AI12+AJ12)/2</f>
        <v>5435.2941923076887</v>
      </c>
      <c r="AK37" s="4">
        <f t="shared" ca="1" si="59"/>
        <v>4891.7647730769186</v>
      </c>
      <c r="AL37" s="4">
        <f t="shared" ca="1" si="59"/>
        <v>4348.2353538461484</v>
      </c>
      <c r="AM37" s="4">
        <f t="shared" ca="1" si="59"/>
        <v>3804.7059346153792</v>
      </c>
      <c r="AN37" s="4">
        <f t="shared" ca="1" si="59"/>
        <v>3261.17651538461</v>
      </c>
      <c r="AO37" s="4">
        <f t="shared" ca="1" si="59"/>
        <v>2717.6470961538403</v>
      </c>
      <c r="AP37" s="4">
        <f t="shared" ca="1" si="59"/>
        <v>2174.1176769230706</v>
      </c>
      <c r="AQ37" s="4">
        <f t="shared" ca="1" si="59"/>
        <v>1630.5882576923011</v>
      </c>
      <c r="AR37" s="4">
        <f t="shared" ca="1" si="59"/>
        <v>1087.0588384615314</v>
      </c>
      <c r="AS37" s="4">
        <f t="shared" ca="1" si="59"/>
        <v>543.52941923076196</v>
      </c>
      <c r="AT37" s="4">
        <f t="shared" ca="1" si="59"/>
        <v>135.8823548076856</v>
      </c>
      <c r="AU37" s="4">
        <f t="shared" ca="1" si="59"/>
        <v>-5.8975047068088315E-12</v>
      </c>
      <c r="AV37" s="4">
        <f t="shared" ca="1" si="59"/>
        <v>-5.8975047068088315E-12</v>
      </c>
      <c r="AW37" s="4">
        <f t="shared" ca="1" si="59"/>
        <v>-5.8975047068088315E-12</v>
      </c>
      <c r="AX37" s="4">
        <f t="shared" ca="1" si="59"/>
        <v>-5.8975047068088315E-12</v>
      </c>
      <c r="AY37" s="4">
        <f t="shared" ca="1" si="59"/>
        <v>-5.8975047068088315E-12</v>
      </c>
      <c r="AZ37" s="4">
        <f t="shared" ca="1" si="59"/>
        <v>-5.8975047068088315E-12</v>
      </c>
      <c r="BA37" s="4">
        <f t="shared" ca="1" si="59"/>
        <v>-5.8975047068088315E-12</v>
      </c>
      <c r="BB37" s="4">
        <f t="shared" ca="1" si="59"/>
        <v>-5.8975047068088315E-12</v>
      </c>
      <c r="BC37" s="4">
        <f t="shared" ca="1" si="59"/>
        <v>-5.8975047068088315E-12</v>
      </c>
      <c r="BD37" s="4">
        <f t="shared" ca="1" si="59"/>
        <v>-5.8975047068088315E-12</v>
      </c>
      <c r="BE37" s="4">
        <f t="shared" ca="1" si="59"/>
        <v>-5.8975047068088315E-12</v>
      </c>
      <c r="BF37" s="4">
        <f t="shared" ca="1" si="59"/>
        <v>-5.8975047068088315E-12</v>
      </c>
      <c r="BG37" s="4">
        <f t="shared" ca="1" si="59"/>
        <v>-5.8975047068088315E-12</v>
      </c>
      <c r="BH37" s="4">
        <f t="shared" ca="1" si="59"/>
        <v>-5.8975047068088315E-12</v>
      </c>
      <c r="BI37" s="4">
        <f t="shared" ca="1" si="59"/>
        <v>-5.8975047068088315E-12</v>
      </c>
      <c r="BJ37" s="4">
        <f t="shared" ca="1" si="59"/>
        <v>-5.8975047068088315E-12</v>
      </c>
      <c r="BK37" s="4">
        <f t="shared" ca="1" si="59"/>
        <v>-5.8975047068088315E-12</v>
      </c>
      <c r="BL37" s="4">
        <f t="shared" ca="1" si="59"/>
        <v>-5.8975047068088315E-12</v>
      </c>
      <c r="BM37" s="4">
        <f t="shared" ca="1" si="59"/>
        <v>-5.8975047068088315E-12</v>
      </c>
      <c r="BN37" s="4">
        <f t="shared" ca="1" si="59"/>
        <v>-5.8975047068088315E-12</v>
      </c>
      <c r="BO37" s="4">
        <f t="shared" ca="1" si="59"/>
        <v>-5.8975047068088315E-12</v>
      </c>
      <c r="BP37" s="4">
        <f t="shared" ref="BP37:BR37" ca="1" si="60">(BO12+BP12)/2</f>
        <v>-5.8975047068088315E-12</v>
      </c>
      <c r="BQ37" s="4">
        <f t="shared" ca="1" si="60"/>
        <v>-5.8975047068088315E-12</v>
      </c>
      <c r="BR37" s="4">
        <f t="shared" ca="1" si="60"/>
        <v>-5.8975047068088315E-12</v>
      </c>
      <c r="BS37" s="4">
        <f t="shared" ref="BS37" ca="1" si="61">(BR12+BS12)/2</f>
        <v>-5.8975047068088315E-12</v>
      </c>
      <c r="BT37" s="4">
        <f t="shared" ref="BT37" ca="1" si="62">(BS12+BT12)/2</f>
        <v>-5.8975047068088315E-12</v>
      </c>
      <c r="BU37" s="4">
        <f t="shared" ref="BU37" ca="1" si="63">(BT12+BU12)/2</f>
        <v>-5.8975047068088315E-12</v>
      </c>
      <c r="BV37" s="4">
        <f t="shared" ref="BV37" ca="1" si="64">(BU12+BV12)/2</f>
        <v>-5.8975047068088315E-12</v>
      </c>
      <c r="BW37" s="4">
        <f t="shared" ref="BW37" ca="1" si="65">(BV12+BW12)/2</f>
        <v>-5.8975047068088315E-12</v>
      </c>
      <c r="BX37" s="4">
        <f t="shared" ref="BX37" ca="1" si="66">(BW12+BX12)/2</f>
        <v>-5.8975047068088315E-12</v>
      </c>
      <c r="BY37" s="4">
        <f t="shared" ref="BY37" ca="1" si="67">(BX12+BY12)/2</f>
        <v>-5.8975047068088315E-12</v>
      </c>
      <c r="BZ37" s="4">
        <f t="shared" ref="BZ37" ca="1" si="68">(BY12+BZ12)/2</f>
        <v>-5.8975047068088315E-12</v>
      </c>
      <c r="CA37" s="4">
        <f t="shared" ref="CA37" ca="1" si="69">(BZ12+CA12)/2</f>
        <v>-5.8975047068088315E-12</v>
      </c>
      <c r="CB37" s="4">
        <f t="shared" ref="CB37" ca="1" si="70">(CA12+CB12)/2</f>
        <v>-5.8975047068088315E-12</v>
      </c>
      <c r="CC37" s="4">
        <f t="shared" ref="CC37" ca="1" si="71">(CB12+CC12)/2</f>
        <v>-5.8975047068088315E-12</v>
      </c>
      <c r="CD37" s="4">
        <f t="shared" ref="CD37" ca="1" si="72">(CC12+CD12)/2</f>
        <v>-5.8975047068088315E-12</v>
      </c>
      <c r="CE37" s="4">
        <f t="shared" ref="CE37" ca="1" si="73">(CD12+CE12)/2</f>
        <v>-5.8975047068088315E-12</v>
      </c>
      <c r="CF37" s="4">
        <f t="shared" ref="CF37" ca="1" si="74">(CE12+CF12)/2</f>
        <v>-5.8975047068088315E-12</v>
      </c>
      <c r="CG37" s="4">
        <f t="shared" ref="CG37" ca="1" si="75">(CF12+CG12)/2</f>
        <v>-5.8975047068088315E-12</v>
      </c>
      <c r="CH37" s="4">
        <f t="shared" ref="CH37" ca="1" si="76">(CG12+CH12)/2</f>
        <v>-5.8975047068088315E-12</v>
      </c>
      <c r="CI37" s="4">
        <f t="shared" ref="CI37" ca="1" si="77">(CH12+CI12)/2</f>
        <v>-5.8975047068088315E-12</v>
      </c>
      <c r="CJ37" s="4">
        <f t="shared" ref="CJ37" ca="1" si="78">(CI12+CJ12)/2</f>
        <v>-5.8975047068088315E-12</v>
      </c>
      <c r="CK37" s="4">
        <f t="shared" ref="CK37" ca="1" si="79">(CJ12+CK12)/2</f>
        <v>-5.8975047068088315E-12</v>
      </c>
      <c r="CL37" s="4">
        <f t="shared" ref="CL37" ca="1" si="80">(CK12+CL12)/2</f>
        <v>-5.8975047068088315E-12</v>
      </c>
      <c r="CM37" s="4">
        <f t="shared" ref="CM37" ca="1" si="81">(CL12+CM12)/2</f>
        <v>-5.8975047068088315E-12</v>
      </c>
      <c r="CN37" s="4">
        <f t="shared" ref="CN37" ca="1" si="82">(CM12+CN12)/2</f>
        <v>-5.8975047068088315E-12</v>
      </c>
      <c r="CO37" s="4">
        <f t="shared" ref="CO37" ca="1" si="83">(CN12+CO12)/2</f>
        <v>-5.8975047068088315E-12</v>
      </c>
      <c r="CP37" s="4">
        <f t="shared" ref="CP37" ca="1" si="84">(CO12+CP12)/2</f>
        <v>-5.8975047068088315E-12</v>
      </c>
      <c r="CQ37" s="4">
        <f t="shared" ref="CQ37" ca="1" si="85">(CP12+CQ12)/2</f>
        <v>-5.8975047068088315E-12</v>
      </c>
      <c r="CR37" s="4">
        <f t="shared" ref="CR37" ca="1" si="86">(CQ12+CR12)/2</f>
        <v>-5.8975047068088315E-12</v>
      </c>
      <c r="CS37" s="4">
        <f t="shared" ref="CS37" ca="1" si="87">(CR12+CS12)/2</f>
        <v>-5.8975047068088315E-12</v>
      </c>
      <c r="CT37" s="4">
        <f t="shared" ref="CT37" ca="1" si="88">(CS12+CT12)/2</f>
        <v>-5.8975047068088315E-12</v>
      </c>
      <c r="CU37" s="4">
        <f t="shared" ref="CU37" ca="1" si="89">(CT12+CU12)/2</f>
        <v>-5.8975047068088315E-12</v>
      </c>
      <c r="CV37" s="4">
        <f t="shared" ref="CV37" ca="1" si="90">(CU12+CV12)/2</f>
        <v>-5.8975047068088315E-12</v>
      </c>
      <c r="CW37" s="4">
        <f t="shared" ref="CW37" ca="1" si="91">(CV12+CW12)/2</f>
        <v>-5.8975047068088315E-12</v>
      </c>
      <c r="CX37" s="4">
        <f t="shared" ref="CX37" ca="1" si="92">(CW12+CX12)/2</f>
        <v>-5.8975047068088315E-12</v>
      </c>
    </row>
    <row r="38" spans="1:102">
      <c r="A38" s="20" t="s">
        <v>340</v>
      </c>
      <c r="B38" s="31"/>
      <c r="C38" s="15">
        <f t="shared" ref="C38:BN38" ca="1" si="93">C37*$B$13*$B$14</f>
        <v>0.7492875</v>
      </c>
      <c r="D38" s="15">
        <f t="shared" ca="1" si="93"/>
        <v>1.3686985</v>
      </c>
      <c r="E38" s="15">
        <f t="shared" ca="1" si="93"/>
        <v>-6.6062181249999998</v>
      </c>
      <c r="F38" s="15">
        <f t="shared" ca="1" si="93"/>
        <v>455.91396987500002</v>
      </c>
      <c r="G38" s="15">
        <f t="shared" ca="1" si="93"/>
        <v>1152.9981766089907</v>
      </c>
      <c r="H38" s="15">
        <f t="shared" ca="1" si="93"/>
        <v>1349.4209784297104</v>
      </c>
      <c r="I38" s="15">
        <f t="shared" ca="1" si="93"/>
        <v>1290.5007098662895</v>
      </c>
      <c r="J38" s="15">
        <f t="shared" ca="1" si="93"/>
        <v>1234.7486023803604</v>
      </c>
      <c r="K38" s="15">
        <f t="shared" ca="1" si="93"/>
        <v>1181.8478398641746</v>
      </c>
      <c r="L38" s="15">
        <f t="shared" ca="1" si="93"/>
        <v>1131.5344088946072</v>
      </c>
      <c r="M38" s="15">
        <f t="shared" ca="1" si="93"/>
        <v>1083.0338700971602</v>
      </c>
      <c r="N38" s="15">
        <f t="shared" ca="1" si="93"/>
        <v>1035.1141608305868</v>
      </c>
      <c r="O38" s="15">
        <f t="shared" ca="1" si="93"/>
        <v>987.17685066913816</v>
      </c>
      <c r="P38" s="15">
        <f t="shared" ca="1" si="93"/>
        <v>939.23954050768998</v>
      </c>
      <c r="Q38" s="15">
        <f t="shared" ca="1" si="93"/>
        <v>891.30223034624169</v>
      </c>
      <c r="R38" s="15">
        <f t="shared" ca="1" si="93"/>
        <v>843.36492018479328</v>
      </c>
      <c r="S38" s="15">
        <f t="shared" ca="1" si="93"/>
        <v>795.4276100233451</v>
      </c>
      <c r="T38" s="15">
        <f t="shared" ca="1" si="93"/>
        <v>747.49029986189669</v>
      </c>
      <c r="U38" s="15">
        <f t="shared" ca="1" si="93"/>
        <v>699.55298970044851</v>
      </c>
      <c r="V38" s="15">
        <f t="shared" ca="1" si="93"/>
        <v>656.80794352711223</v>
      </c>
      <c r="W38" s="15">
        <f t="shared" ca="1" si="93"/>
        <v>624.46502622487526</v>
      </c>
      <c r="X38" s="15">
        <f t="shared" ca="1" si="93"/>
        <v>597.31437291075008</v>
      </c>
      <c r="Y38" s="15">
        <f t="shared" ca="1" si="93"/>
        <v>570.16371959662501</v>
      </c>
      <c r="Z38" s="15">
        <f t="shared" ca="1" si="93"/>
        <v>543.01306628250006</v>
      </c>
      <c r="AA38" s="15">
        <f t="shared" ca="1" si="93"/>
        <v>515.862412968375</v>
      </c>
      <c r="AB38" s="15">
        <f t="shared" ca="1" si="93"/>
        <v>488.71175965424993</v>
      </c>
      <c r="AC38" s="15">
        <f t="shared" ca="1" si="93"/>
        <v>461.56110634012487</v>
      </c>
      <c r="AD38" s="15">
        <f t="shared" ca="1" si="93"/>
        <v>434.41045302599991</v>
      </c>
      <c r="AE38" s="15">
        <f t="shared" ca="1" si="93"/>
        <v>407.25979971187496</v>
      </c>
      <c r="AF38" s="15">
        <f t="shared" ca="1" si="93"/>
        <v>380.10914639774995</v>
      </c>
      <c r="AG38" s="15">
        <f t="shared" ca="1" si="93"/>
        <v>352.95849308362489</v>
      </c>
      <c r="AH38" s="15">
        <f t="shared" ca="1" si="93"/>
        <v>325.80783976949982</v>
      </c>
      <c r="AI38" s="15">
        <f t="shared" ca="1" si="93"/>
        <v>298.65718645537487</v>
      </c>
      <c r="AJ38" s="15">
        <f t="shared" ca="1" si="93"/>
        <v>271.5065331412498</v>
      </c>
      <c r="AK38" s="15">
        <f t="shared" ca="1" si="93"/>
        <v>244.3558798271248</v>
      </c>
      <c r="AL38" s="15">
        <f t="shared" ca="1" si="93"/>
        <v>217.20522651299973</v>
      </c>
      <c r="AM38" s="15">
        <f t="shared" ca="1" si="93"/>
        <v>190.05457319887475</v>
      </c>
      <c r="AN38" s="15">
        <f t="shared" ca="1" si="93"/>
        <v>162.90391988474974</v>
      </c>
      <c r="AO38" s="15">
        <f t="shared" ca="1" si="93"/>
        <v>135.75326657062473</v>
      </c>
      <c r="AP38" s="15">
        <f t="shared" ca="1" si="93"/>
        <v>108.60261325649969</v>
      </c>
      <c r="AQ38" s="15">
        <f t="shared" ca="1" si="93"/>
        <v>81.451959942374671</v>
      </c>
      <c r="AR38" s="15">
        <f t="shared" ca="1" si="93"/>
        <v>54.301306628249655</v>
      </c>
      <c r="AS38" s="15">
        <f t="shared" ca="1" si="93"/>
        <v>27.150653314124639</v>
      </c>
      <c r="AT38" s="15">
        <f t="shared" ca="1" si="93"/>
        <v>6.7876633285309147</v>
      </c>
      <c r="AU38" s="15">
        <f t="shared" ca="1" si="93"/>
        <v>-2.945951038668682E-13</v>
      </c>
      <c r="AV38" s="15">
        <f t="shared" ca="1" si="93"/>
        <v>-2.945951038668682E-13</v>
      </c>
      <c r="AW38" s="15">
        <f t="shared" ca="1" si="93"/>
        <v>-2.945951038668682E-13</v>
      </c>
      <c r="AX38" s="15">
        <f t="shared" ca="1" si="93"/>
        <v>-2.945951038668682E-13</v>
      </c>
      <c r="AY38" s="15">
        <f t="shared" ca="1" si="93"/>
        <v>-2.945951038668682E-13</v>
      </c>
      <c r="AZ38" s="15">
        <f t="shared" ca="1" si="93"/>
        <v>-2.945951038668682E-13</v>
      </c>
      <c r="BA38" s="15">
        <f t="shared" ca="1" si="93"/>
        <v>-2.945951038668682E-13</v>
      </c>
      <c r="BB38" s="15">
        <f t="shared" ca="1" si="93"/>
        <v>-2.945951038668682E-13</v>
      </c>
      <c r="BC38" s="15">
        <f t="shared" ca="1" si="93"/>
        <v>-2.945951038668682E-13</v>
      </c>
      <c r="BD38" s="15">
        <f t="shared" ca="1" si="93"/>
        <v>-2.945951038668682E-13</v>
      </c>
      <c r="BE38" s="15">
        <f t="shared" ca="1" si="93"/>
        <v>-2.945951038668682E-13</v>
      </c>
      <c r="BF38" s="15">
        <f t="shared" ca="1" si="93"/>
        <v>-2.945951038668682E-13</v>
      </c>
      <c r="BG38" s="15">
        <f t="shared" ca="1" si="93"/>
        <v>-2.945951038668682E-13</v>
      </c>
      <c r="BH38" s="15">
        <f t="shared" ca="1" si="93"/>
        <v>-2.945951038668682E-13</v>
      </c>
      <c r="BI38" s="15">
        <f t="shared" ca="1" si="93"/>
        <v>-2.945951038668682E-13</v>
      </c>
      <c r="BJ38" s="15">
        <f t="shared" ca="1" si="93"/>
        <v>-2.945951038668682E-13</v>
      </c>
      <c r="BK38" s="15">
        <f t="shared" ca="1" si="93"/>
        <v>-2.945951038668682E-13</v>
      </c>
      <c r="BL38" s="15">
        <f t="shared" ca="1" si="93"/>
        <v>-2.945951038668682E-13</v>
      </c>
      <c r="BM38" s="15">
        <f t="shared" ca="1" si="93"/>
        <v>-2.945951038668682E-13</v>
      </c>
      <c r="BN38" s="15">
        <f t="shared" ca="1" si="93"/>
        <v>-2.945951038668682E-13</v>
      </c>
      <c r="BO38" s="15">
        <f t="shared" ref="BO38:BR38" ca="1" si="94">BO37*$B$13*$B$14</f>
        <v>-2.945951038668682E-13</v>
      </c>
      <c r="BP38" s="15">
        <f t="shared" ca="1" si="94"/>
        <v>-2.945951038668682E-13</v>
      </c>
      <c r="BQ38" s="15">
        <f t="shared" ca="1" si="94"/>
        <v>-2.945951038668682E-13</v>
      </c>
      <c r="BR38" s="15">
        <f t="shared" ca="1" si="94"/>
        <v>-2.945951038668682E-13</v>
      </c>
      <c r="BS38" s="15">
        <f t="shared" ref="BS38:CA38" ca="1" si="95">BS37*$B$13*$B$14</f>
        <v>-2.945951038668682E-13</v>
      </c>
      <c r="BT38" s="15">
        <f t="shared" ca="1" si="95"/>
        <v>-2.945951038668682E-13</v>
      </c>
      <c r="BU38" s="15">
        <f t="shared" ca="1" si="95"/>
        <v>-2.945951038668682E-13</v>
      </c>
      <c r="BV38" s="15">
        <f t="shared" ca="1" si="95"/>
        <v>-2.945951038668682E-13</v>
      </c>
      <c r="BW38" s="15">
        <f t="shared" ca="1" si="95"/>
        <v>-2.945951038668682E-13</v>
      </c>
      <c r="BX38" s="15">
        <f t="shared" ca="1" si="95"/>
        <v>-2.945951038668682E-13</v>
      </c>
      <c r="BY38" s="15">
        <f t="shared" ca="1" si="95"/>
        <v>-2.945951038668682E-13</v>
      </c>
      <c r="BZ38" s="15">
        <f t="shared" ca="1" si="95"/>
        <v>-2.945951038668682E-13</v>
      </c>
      <c r="CA38" s="15">
        <f t="shared" ca="1" si="95"/>
        <v>-2.945951038668682E-13</v>
      </c>
      <c r="CB38" s="15">
        <f t="shared" ref="CB38:CD38" ca="1" si="96">CB37*$B$13*$B$14</f>
        <v>-2.945951038668682E-13</v>
      </c>
      <c r="CC38" s="15">
        <f t="shared" ca="1" si="96"/>
        <v>-2.945951038668682E-13</v>
      </c>
      <c r="CD38" s="15">
        <f t="shared" ca="1" si="96"/>
        <v>-2.945951038668682E-13</v>
      </c>
      <c r="CE38" s="15">
        <f t="shared" ref="CE38:CQ38" ca="1" si="97">CE37*$B$13*$B$14</f>
        <v>-2.945951038668682E-13</v>
      </c>
      <c r="CF38" s="15">
        <f t="shared" ca="1" si="97"/>
        <v>-2.945951038668682E-13</v>
      </c>
      <c r="CG38" s="15">
        <f t="shared" ca="1" si="97"/>
        <v>-2.945951038668682E-13</v>
      </c>
      <c r="CH38" s="15">
        <f t="shared" ca="1" si="97"/>
        <v>-2.945951038668682E-13</v>
      </c>
      <c r="CI38" s="15">
        <f t="shared" ca="1" si="97"/>
        <v>-2.945951038668682E-13</v>
      </c>
      <c r="CJ38" s="15">
        <f t="shared" ca="1" si="97"/>
        <v>-2.945951038668682E-13</v>
      </c>
      <c r="CK38" s="15">
        <f t="shared" ca="1" si="97"/>
        <v>-2.945951038668682E-13</v>
      </c>
      <c r="CL38" s="15">
        <f t="shared" ca="1" si="97"/>
        <v>-2.945951038668682E-13</v>
      </c>
      <c r="CM38" s="15">
        <f t="shared" ca="1" si="97"/>
        <v>-2.945951038668682E-13</v>
      </c>
      <c r="CN38" s="15">
        <f t="shared" ca="1" si="97"/>
        <v>-2.945951038668682E-13</v>
      </c>
      <c r="CO38" s="15">
        <f t="shared" ca="1" si="97"/>
        <v>-2.945951038668682E-13</v>
      </c>
      <c r="CP38" s="15">
        <f t="shared" ca="1" si="97"/>
        <v>-2.945951038668682E-13</v>
      </c>
      <c r="CQ38" s="15">
        <f t="shared" ca="1" si="97"/>
        <v>-2.945951038668682E-13</v>
      </c>
      <c r="CR38" s="15">
        <f t="shared" ref="CR38:CX38" ca="1" si="98">CR37*$B$13*$B$14</f>
        <v>-2.945951038668682E-13</v>
      </c>
      <c r="CS38" s="15">
        <f t="shared" ca="1" si="98"/>
        <v>-2.945951038668682E-13</v>
      </c>
      <c r="CT38" s="15">
        <f t="shared" ca="1" si="98"/>
        <v>-2.945951038668682E-13</v>
      </c>
      <c r="CU38" s="15">
        <f t="shared" ca="1" si="98"/>
        <v>-2.945951038668682E-13</v>
      </c>
      <c r="CV38" s="15">
        <f t="shared" ca="1" si="98"/>
        <v>-2.945951038668682E-13</v>
      </c>
      <c r="CW38" s="15">
        <f t="shared" ca="1" si="98"/>
        <v>-2.945951038668682E-13</v>
      </c>
      <c r="CX38" s="15">
        <f t="shared" ca="1" si="98"/>
        <v>-2.945951038668682E-13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-0.45704489999999998</v>
      </c>
      <c r="D41" s="4">
        <f t="shared" ca="1" si="99"/>
        <v>-0.377823784</v>
      </c>
      <c r="E41" s="4">
        <f t="shared" ca="1" si="99"/>
        <v>4.4074363190000003</v>
      </c>
      <c r="F41" s="4">
        <f t="shared" ca="1" si="99"/>
        <v>-282.502499656</v>
      </c>
      <c r="G41" s="4">
        <f t="shared" ca="1" si="99"/>
        <v>-786.89803363303849</v>
      </c>
      <c r="H41" s="4">
        <f t="shared" ca="1" si="99"/>
        <v>-1137.9761566355769</v>
      </c>
      <c r="I41" s="4">
        <f t="shared" ca="1" si="99"/>
        <v>-1126.9427411765769</v>
      </c>
      <c r="J41" s="4">
        <f t="shared" ca="1" si="99"/>
        <v>-1115.9093257175768</v>
      </c>
      <c r="K41" s="4">
        <f t="shared" ca="1" si="99"/>
        <v>-1104.8759102585771</v>
      </c>
      <c r="L41" s="4">
        <f t="shared" ca="1" si="99"/>
        <v>-1093.842494799577</v>
      </c>
      <c r="M41" s="4">
        <f t="shared" ca="1" si="99"/>
        <v>-1082.809079340577</v>
      </c>
      <c r="N41" s="4">
        <f t="shared" ca="1" si="99"/>
        <v>-1071.775663881577</v>
      </c>
      <c r="O41" s="4">
        <f t="shared" ca="1" si="99"/>
        <v>-1060.7422484225769</v>
      </c>
      <c r="P41" s="4">
        <f t="shared" ca="1" si="99"/>
        <v>-1049.7088329635769</v>
      </c>
      <c r="Q41" s="4">
        <f t="shared" ca="1" si="99"/>
        <v>-1038.6754175045769</v>
      </c>
      <c r="R41" s="4">
        <f t="shared" ca="1" si="99"/>
        <v>-1027.6420020455771</v>
      </c>
      <c r="S41" s="4">
        <f t="shared" ca="1" si="99"/>
        <v>-1016.6085865865768</v>
      </c>
      <c r="T41" s="4">
        <f t="shared" ca="1" si="99"/>
        <v>-1005.5751711275771</v>
      </c>
      <c r="U41" s="4">
        <f t="shared" ca="1" si="99"/>
        <v>-994.54175566857691</v>
      </c>
      <c r="V41" s="4">
        <f t="shared" ca="1" si="99"/>
        <v>-983.508340209577</v>
      </c>
      <c r="W41" s="4">
        <f t="shared" ca="1" si="99"/>
        <v>-972.47492475057697</v>
      </c>
      <c r="X41" s="4">
        <f t="shared" ca="1" si="99"/>
        <v>-961.44150929157695</v>
      </c>
      <c r="Y41" s="4">
        <f t="shared" ca="1" si="99"/>
        <v>-950.40809383257692</v>
      </c>
      <c r="Z41" s="4">
        <f t="shared" ca="1" si="99"/>
        <v>-939.3746783735769</v>
      </c>
      <c r="AA41" s="4">
        <f t="shared" ca="1" si="99"/>
        <v>-928.34126291457687</v>
      </c>
      <c r="AB41" s="4">
        <f t="shared" ca="1" si="99"/>
        <v>-917.30784745557685</v>
      </c>
      <c r="AC41" s="4">
        <f t="shared" ca="1" si="99"/>
        <v>-906.27443199657694</v>
      </c>
      <c r="AD41" s="4">
        <f t="shared" ca="1" si="99"/>
        <v>-895.24101653757691</v>
      </c>
      <c r="AE41" s="4">
        <f t="shared" ca="1" si="99"/>
        <v>-884.20760107857689</v>
      </c>
      <c r="AF41" s="4">
        <f t="shared" ca="1" si="99"/>
        <v>-873.17418561957697</v>
      </c>
      <c r="AG41" s="4">
        <f t="shared" ca="1" si="99"/>
        <v>-862.14077016057695</v>
      </c>
      <c r="AH41" s="4">
        <f t="shared" ca="1" si="99"/>
        <v>-851.10735470157692</v>
      </c>
      <c r="AI41" s="4">
        <f t="shared" ref="AI41:BN41" ca="1" si="100">AI21</f>
        <v>-840.0739392425769</v>
      </c>
      <c r="AJ41" s="4">
        <f t="shared" ca="1" si="100"/>
        <v>-829.04052378357687</v>
      </c>
      <c r="AK41" s="4">
        <f t="shared" ca="1" si="100"/>
        <v>-818.00710832457685</v>
      </c>
      <c r="AL41" s="4">
        <f t="shared" ca="1" si="100"/>
        <v>-806.97369286557682</v>
      </c>
      <c r="AM41" s="4">
        <f t="shared" ca="1" si="100"/>
        <v>-795.94027740657691</v>
      </c>
      <c r="AN41" s="4">
        <f t="shared" ca="1" si="100"/>
        <v>-784.90686194757689</v>
      </c>
      <c r="AO41" s="4">
        <f t="shared" ca="1" si="100"/>
        <v>-773.87344648857686</v>
      </c>
      <c r="AP41" s="4">
        <f t="shared" ca="1" si="100"/>
        <v>-762.84003102957683</v>
      </c>
      <c r="AQ41" s="4">
        <f t="shared" ca="1" si="100"/>
        <v>-751.80661557057681</v>
      </c>
      <c r="AR41" s="4">
        <f t="shared" ca="1" si="100"/>
        <v>-740.7732001115769</v>
      </c>
      <c r="AS41" s="4">
        <f t="shared" ca="1" si="100"/>
        <v>-729.73978465257687</v>
      </c>
      <c r="AT41" s="4">
        <f t="shared" ca="1" si="100"/>
        <v>-362.11153846153837</v>
      </c>
      <c r="AU41" s="4">
        <f t="shared" ca="1" si="100"/>
        <v>1.1084797733929008E-13</v>
      </c>
      <c r="AV41" s="4">
        <f t="shared" ca="1" si="100"/>
        <v>1.1084797733929008E-13</v>
      </c>
      <c r="AW41" s="4">
        <f t="shared" ca="1" si="100"/>
        <v>1.1084797733929008E-13</v>
      </c>
      <c r="AX41" s="4">
        <f t="shared" ca="1" si="100"/>
        <v>1.1084797733929008E-13</v>
      </c>
      <c r="AY41" s="4">
        <f t="shared" ca="1" si="100"/>
        <v>1.1084797733929008E-13</v>
      </c>
      <c r="AZ41" s="4">
        <f t="shared" ca="1" si="100"/>
        <v>1.1084797733929008E-13</v>
      </c>
      <c r="BA41" s="4">
        <f t="shared" ca="1" si="100"/>
        <v>1.1084797733929008E-13</v>
      </c>
      <c r="BB41" s="4">
        <f t="shared" ca="1" si="100"/>
        <v>1.1084797733929008E-13</v>
      </c>
      <c r="BC41" s="4">
        <f t="shared" ca="1" si="100"/>
        <v>1.1084797733929008E-13</v>
      </c>
      <c r="BD41" s="4">
        <f t="shared" ca="1" si="100"/>
        <v>1.1084797733929008E-13</v>
      </c>
      <c r="BE41" s="4">
        <f t="shared" ca="1" si="100"/>
        <v>1.1084797733929008E-13</v>
      </c>
      <c r="BF41" s="4">
        <f t="shared" ca="1" si="100"/>
        <v>1.1084797733929008E-13</v>
      </c>
      <c r="BG41" s="4">
        <f t="shared" ca="1" si="100"/>
        <v>1.1084797733929008E-13</v>
      </c>
      <c r="BH41" s="4">
        <f t="shared" ca="1" si="100"/>
        <v>1.1084797733929008E-13</v>
      </c>
      <c r="BI41" s="4">
        <f t="shared" ca="1" si="100"/>
        <v>1.1084797733929008E-13</v>
      </c>
      <c r="BJ41" s="4">
        <f t="shared" ca="1" si="100"/>
        <v>1.1084797733929008E-13</v>
      </c>
      <c r="BK41" s="4">
        <f t="shared" ca="1" si="100"/>
        <v>1.1084797733929008E-13</v>
      </c>
      <c r="BL41" s="4">
        <f t="shared" ca="1" si="100"/>
        <v>1.1084797733929008E-13</v>
      </c>
      <c r="BM41" s="4">
        <f t="shared" ca="1" si="100"/>
        <v>1.1084797733929008E-13</v>
      </c>
      <c r="BN41" s="4">
        <f t="shared" ca="1" si="100"/>
        <v>1.1084797733929008E-13</v>
      </c>
      <c r="BO41" s="4">
        <f t="shared" ref="BO41:BR41" ca="1" si="101">BO21</f>
        <v>1.1084797733929008E-13</v>
      </c>
      <c r="BP41" s="4">
        <f t="shared" ca="1" si="101"/>
        <v>1.1084797733929008E-13</v>
      </c>
      <c r="BQ41" s="4">
        <f t="shared" ca="1" si="101"/>
        <v>1.1084797733929008E-13</v>
      </c>
      <c r="BR41" s="4">
        <f t="shared" ca="1" si="101"/>
        <v>1.1084797733929008E-13</v>
      </c>
      <c r="BS41" s="4">
        <f t="shared" ref="BS41:CA41" ca="1" si="102">BS21</f>
        <v>1.1084797733929008E-13</v>
      </c>
      <c r="BT41" s="4">
        <f t="shared" ca="1" si="102"/>
        <v>1.1084797733929008E-13</v>
      </c>
      <c r="BU41" s="4">
        <f t="shared" ca="1" si="102"/>
        <v>1.1084797733929008E-13</v>
      </c>
      <c r="BV41" s="4">
        <f t="shared" ca="1" si="102"/>
        <v>1.1084797733929008E-13</v>
      </c>
      <c r="BW41" s="4">
        <f t="shared" ca="1" si="102"/>
        <v>1.1084797733929008E-13</v>
      </c>
      <c r="BX41" s="4">
        <f t="shared" ca="1" si="102"/>
        <v>1.1084797733929008E-13</v>
      </c>
      <c r="BY41" s="4">
        <f t="shared" ca="1" si="102"/>
        <v>1.1084797733929008E-13</v>
      </c>
      <c r="BZ41" s="4">
        <f t="shared" ca="1" si="102"/>
        <v>1.1084797733929008E-13</v>
      </c>
      <c r="CA41" s="4">
        <f t="shared" ca="1" si="102"/>
        <v>1.1084797733929008E-13</v>
      </c>
      <c r="CB41" s="4">
        <f t="shared" ref="CB41:CD41" ca="1" si="103">CB21</f>
        <v>1.1084797733929008E-13</v>
      </c>
      <c r="CC41" s="4">
        <f t="shared" ca="1" si="103"/>
        <v>1.1084797733929008E-13</v>
      </c>
      <c r="CD41" s="4">
        <f t="shared" ca="1" si="103"/>
        <v>1.1084797733929008E-13</v>
      </c>
      <c r="CE41" s="4">
        <f t="shared" ref="CE41:CQ41" ca="1" si="104">CE21</f>
        <v>1.1084797733929008E-13</v>
      </c>
      <c r="CF41" s="4">
        <f t="shared" ca="1" si="104"/>
        <v>1.1084797733929008E-13</v>
      </c>
      <c r="CG41" s="4">
        <f t="shared" ca="1" si="104"/>
        <v>1.1084797733929008E-13</v>
      </c>
      <c r="CH41" s="4">
        <f t="shared" ca="1" si="104"/>
        <v>1.1084797733929008E-13</v>
      </c>
      <c r="CI41" s="4">
        <f t="shared" ca="1" si="104"/>
        <v>1.1084797733929008E-13</v>
      </c>
      <c r="CJ41" s="4">
        <f t="shared" ca="1" si="104"/>
        <v>1.1084797733929008E-13</v>
      </c>
      <c r="CK41" s="4">
        <f t="shared" ca="1" si="104"/>
        <v>1.1084797733929008E-13</v>
      </c>
      <c r="CL41" s="4">
        <f t="shared" ca="1" si="104"/>
        <v>1.1084797733929008E-13</v>
      </c>
      <c r="CM41" s="4">
        <f t="shared" ca="1" si="104"/>
        <v>1.1084797733929008E-13</v>
      </c>
      <c r="CN41" s="4">
        <f t="shared" ca="1" si="104"/>
        <v>1.1084797733929008E-13</v>
      </c>
      <c r="CO41" s="4">
        <f t="shared" ca="1" si="104"/>
        <v>1.1084797733929008E-13</v>
      </c>
      <c r="CP41" s="4">
        <f t="shared" ca="1" si="104"/>
        <v>1.1084797733929008E-13</v>
      </c>
      <c r="CQ41" s="4">
        <f t="shared" ca="1" si="104"/>
        <v>1.1084797733929008E-13</v>
      </c>
      <c r="CR41" s="4">
        <f t="shared" ref="CR41:CX41" ca="1" si="105">CR21</f>
        <v>1.1084797733929008E-13</v>
      </c>
      <c r="CS41" s="4">
        <f t="shared" ca="1" si="105"/>
        <v>1.1084797733929008E-13</v>
      </c>
      <c r="CT41" s="4">
        <f t="shared" ca="1" si="105"/>
        <v>1.1084797733929008E-13</v>
      </c>
      <c r="CU41" s="4">
        <f t="shared" ca="1" si="105"/>
        <v>1.1084797733929008E-13</v>
      </c>
      <c r="CV41" s="4">
        <f t="shared" ca="1" si="105"/>
        <v>1.1084797733929008E-13</v>
      </c>
      <c r="CW41" s="4">
        <f t="shared" ca="1" si="105"/>
        <v>1.1084797733929008E-13</v>
      </c>
      <c r="CX41" s="4">
        <f t="shared" ca="1" si="105"/>
        <v>1.1084797733929008E-13</v>
      </c>
    </row>
    <row r="42" spans="1:102">
      <c r="A42" s="26" t="s">
        <v>341</v>
      </c>
      <c r="C42" s="4">
        <f t="shared" ref="C42:BN42" ca="1" si="106">-(DEBT*DEBT_INT_RATE)*C37</f>
        <v>-0.28753118540668926</v>
      </c>
      <c r="D42" s="4">
        <f t="shared" ca="1" si="106"/>
        <v>-0.52522363200955235</v>
      </c>
      <c r="E42" s="4">
        <f t="shared" ca="1" si="106"/>
        <v>2.5350666180023103</v>
      </c>
      <c r="F42" s="4">
        <f t="shared" ca="1" si="106"/>
        <v>-174.95218350983885</v>
      </c>
      <c r="G42" s="4">
        <f t="shared" ca="1" si="106"/>
        <v>-442.45090501594427</v>
      </c>
      <c r="H42" s="4">
        <f t="shared" ca="1" si="106"/>
        <v>-517.82608616925961</v>
      </c>
      <c r="I42" s="4">
        <f t="shared" ca="1" si="106"/>
        <v>-495.2160537524357</v>
      </c>
      <c r="J42" s="4">
        <f t="shared" ca="1" si="106"/>
        <v>-473.82176977685845</v>
      </c>
      <c r="K42" s="4">
        <f t="shared" ca="1" si="106"/>
        <v>-453.52165939840336</v>
      </c>
      <c r="L42" s="4">
        <f t="shared" ca="1" si="106"/>
        <v>-434.21441024696639</v>
      </c>
      <c r="M42" s="4">
        <f t="shared" ca="1" si="106"/>
        <v>-415.60283937024275</v>
      </c>
      <c r="N42" s="4">
        <f t="shared" ca="1" si="106"/>
        <v>-397.21415570774769</v>
      </c>
      <c r="O42" s="4">
        <f t="shared" ca="1" si="106"/>
        <v>-378.81871788724567</v>
      </c>
      <c r="P42" s="4">
        <f t="shared" ca="1" si="106"/>
        <v>-360.42328006674376</v>
      </c>
      <c r="Q42" s="4">
        <f t="shared" ca="1" si="106"/>
        <v>-342.02784224624179</v>
      </c>
      <c r="R42" s="4">
        <f t="shared" ca="1" si="106"/>
        <v>-323.63240442573982</v>
      </c>
      <c r="S42" s="4">
        <f t="shared" ca="1" si="106"/>
        <v>-305.23696660523785</v>
      </c>
      <c r="T42" s="4">
        <f t="shared" ca="1" si="106"/>
        <v>-286.84152878473589</v>
      </c>
      <c r="U42" s="4">
        <f t="shared" ca="1" si="106"/>
        <v>-268.44609096423392</v>
      </c>
      <c r="V42" s="4">
        <f t="shared" ca="1" si="106"/>
        <v>-252.04312975577517</v>
      </c>
      <c r="W42" s="4">
        <f t="shared" ca="1" si="106"/>
        <v>-239.6318759294098</v>
      </c>
      <c r="X42" s="4">
        <f t="shared" ca="1" si="106"/>
        <v>-229.2130987150876</v>
      </c>
      <c r="Y42" s="4">
        <f t="shared" ca="1" si="106"/>
        <v>-218.79432150076542</v>
      </c>
      <c r="Z42" s="4">
        <f t="shared" ca="1" si="106"/>
        <v>-208.37554428644327</v>
      </c>
      <c r="AA42" s="4">
        <f t="shared" ca="1" si="106"/>
        <v>-197.9567670721211</v>
      </c>
      <c r="AB42" s="4">
        <f t="shared" ca="1" si="106"/>
        <v>-187.53798985779892</v>
      </c>
      <c r="AC42" s="4">
        <f t="shared" ca="1" si="106"/>
        <v>-177.11921264347671</v>
      </c>
      <c r="AD42" s="4">
        <f t="shared" ca="1" si="106"/>
        <v>-166.70043542915457</v>
      </c>
      <c r="AE42" s="4">
        <f t="shared" ca="1" si="106"/>
        <v>-156.28165821483245</v>
      </c>
      <c r="AF42" s="4">
        <f t="shared" ca="1" si="106"/>
        <v>-145.86288100051024</v>
      </c>
      <c r="AG42" s="4">
        <f t="shared" ca="1" si="106"/>
        <v>-135.44410378618807</v>
      </c>
      <c r="AH42" s="4">
        <f t="shared" ca="1" si="106"/>
        <v>-125.02532657186589</v>
      </c>
      <c r="AI42" s="4">
        <f t="shared" ca="1" si="106"/>
        <v>-114.60654935754374</v>
      </c>
      <c r="AJ42" s="4">
        <f t="shared" ca="1" si="106"/>
        <v>-104.18777214322157</v>
      </c>
      <c r="AK42" s="4">
        <f t="shared" ca="1" si="106"/>
        <v>-93.768994928899389</v>
      </c>
      <c r="AL42" s="4">
        <f t="shared" ca="1" si="106"/>
        <v>-83.350217714577198</v>
      </c>
      <c r="AM42" s="4">
        <f t="shared" ca="1" si="106"/>
        <v>-72.931440500255036</v>
      </c>
      <c r="AN42" s="4">
        <f t="shared" ca="1" si="106"/>
        <v>-62.512663285932874</v>
      </c>
      <c r="AO42" s="4">
        <f t="shared" ca="1" si="106"/>
        <v>-52.093886071610704</v>
      </c>
      <c r="AP42" s="4">
        <f t="shared" ca="1" si="106"/>
        <v>-41.675108857288535</v>
      </c>
      <c r="AQ42" s="4">
        <f t="shared" ca="1" si="106"/>
        <v>-31.256331642966362</v>
      </c>
      <c r="AR42" s="4">
        <f t="shared" ca="1" si="106"/>
        <v>-20.837554428644193</v>
      </c>
      <c r="AS42" s="4">
        <f t="shared" ca="1" si="106"/>
        <v>-10.418777214322024</v>
      </c>
      <c r="AT42" s="4">
        <f t="shared" ca="1" si="106"/>
        <v>-2.6046943035804122</v>
      </c>
      <c r="AU42" s="4">
        <f t="shared" ca="1" si="106"/>
        <v>1.1304776795268485E-13</v>
      </c>
      <c r="AV42" s="4">
        <f t="shared" ca="1" si="106"/>
        <v>1.1304776795268485E-13</v>
      </c>
      <c r="AW42" s="4">
        <f t="shared" ca="1" si="106"/>
        <v>1.1304776795268485E-13</v>
      </c>
      <c r="AX42" s="4">
        <f t="shared" ca="1" si="106"/>
        <v>1.1304776795268485E-13</v>
      </c>
      <c r="AY42" s="4">
        <f t="shared" ca="1" si="106"/>
        <v>1.1304776795268485E-13</v>
      </c>
      <c r="AZ42" s="4">
        <f t="shared" ca="1" si="106"/>
        <v>1.1304776795268485E-13</v>
      </c>
      <c r="BA42" s="4">
        <f t="shared" ca="1" si="106"/>
        <v>1.1304776795268485E-13</v>
      </c>
      <c r="BB42" s="4">
        <f t="shared" ca="1" si="106"/>
        <v>1.1304776795268485E-13</v>
      </c>
      <c r="BC42" s="4">
        <f t="shared" ca="1" si="106"/>
        <v>1.1304776795268485E-13</v>
      </c>
      <c r="BD42" s="4">
        <f t="shared" ca="1" si="106"/>
        <v>1.1304776795268485E-13</v>
      </c>
      <c r="BE42" s="4">
        <f t="shared" ca="1" si="106"/>
        <v>1.1304776795268485E-13</v>
      </c>
      <c r="BF42" s="4">
        <f t="shared" ca="1" si="106"/>
        <v>1.1304776795268485E-13</v>
      </c>
      <c r="BG42" s="4">
        <f t="shared" ca="1" si="106"/>
        <v>1.1304776795268485E-13</v>
      </c>
      <c r="BH42" s="4">
        <f t="shared" ca="1" si="106"/>
        <v>1.1304776795268485E-13</v>
      </c>
      <c r="BI42" s="4">
        <f t="shared" ca="1" si="106"/>
        <v>1.1304776795268485E-13</v>
      </c>
      <c r="BJ42" s="4">
        <f t="shared" ca="1" si="106"/>
        <v>1.1304776795268485E-13</v>
      </c>
      <c r="BK42" s="4">
        <f t="shared" ca="1" si="106"/>
        <v>1.1304776795268485E-13</v>
      </c>
      <c r="BL42" s="4">
        <f t="shared" ca="1" si="106"/>
        <v>1.1304776795268485E-13</v>
      </c>
      <c r="BM42" s="4">
        <f t="shared" ca="1" si="106"/>
        <v>1.1304776795268485E-13</v>
      </c>
      <c r="BN42" s="4">
        <f t="shared" ca="1" si="106"/>
        <v>1.1304776795268485E-13</v>
      </c>
      <c r="BO42" s="4">
        <f t="shared" ref="BO42:BR42" ca="1" si="107">-(DEBT*DEBT_INT_RATE)*BO37</f>
        <v>1.1304776795268485E-13</v>
      </c>
      <c r="BP42" s="4">
        <f t="shared" ca="1" si="107"/>
        <v>1.1304776795268485E-13</v>
      </c>
      <c r="BQ42" s="4">
        <f t="shared" ca="1" si="107"/>
        <v>1.1304776795268485E-13</v>
      </c>
      <c r="BR42" s="4">
        <f t="shared" ca="1" si="107"/>
        <v>1.1304776795268485E-13</v>
      </c>
      <c r="BS42" s="4">
        <f t="shared" ref="BS42:CA42" ca="1" si="108">-(DEBT*DEBT_INT_RATE)*BS37</f>
        <v>1.1304776795268485E-13</v>
      </c>
      <c r="BT42" s="4">
        <f t="shared" ca="1" si="108"/>
        <v>1.1304776795268485E-13</v>
      </c>
      <c r="BU42" s="4">
        <f t="shared" ca="1" si="108"/>
        <v>1.1304776795268485E-13</v>
      </c>
      <c r="BV42" s="4">
        <f t="shared" ca="1" si="108"/>
        <v>1.1304776795268485E-13</v>
      </c>
      <c r="BW42" s="4">
        <f t="shared" ca="1" si="108"/>
        <v>1.1304776795268485E-13</v>
      </c>
      <c r="BX42" s="4">
        <f t="shared" ca="1" si="108"/>
        <v>1.1304776795268485E-13</v>
      </c>
      <c r="BY42" s="4">
        <f t="shared" ca="1" si="108"/>
        <v>1.1304776795268485E-13</v>
      </c>
      <c r="BZ42" s="4">
        <f t="shared" ca="1" si="108"/>
        <v>1.1304776795268485E-13</v>
      </c>
      <c r="CA42" s="4">
        <f t="shared" ca="1" si="108"/>
        <v>1.1304776795268485E-13</v>
      </c>
      <c r="CB42" s="4">
        <f t="shared" ref="CB42:CD42" ca="1" si="109">-(DEBT*DEBT_INT_RATE)*CB37</f>
        <v>1.1304776795268485E-13</v>
      </c>
      <c r="CC42" s="4">
        <f t="shared" ca="1" si="109"/>
        <v>1.1304776795268485E-13</v>
      </c>
      <c r="CD42" s="4">
        <f t="shared" ca="1" si="109"/>
        <v>1.1304776795268485E-13</v>
      </c>
      <c r="CE42" s="4">
        <f t="shared" ref="CE42:CQ42" ca="1" si="110">-(DEBT*DEBT_INT_RATE)*CE37</f>
        <v>1.1304776795268485E-13</v>
      </c>
      <c r="CF42" s="4">
        <f t="shared" ca="1" si="110"/>
        <v>1.1304776795268485E-13</v>
      </c>
      <c r="CG42" s="4">
        <f t="shared" ca="1" si="110"/>
        <v>1.1304776795268485E-13</v>
      </c>
      <c r="CH42" s="4">
        <f t="shared" ca="1" si="110"/>
        <v>1.1304776795268485E-13</v>
      </c>
      <c r="CI42" s="4">
        <f t="shared" ca="1" si="110"/>
        <v>1.1304776795268485E-13</v>
      </c>
      <c r="CJ42" s="4">
        <f t="shared" ca="1" si="110"/>
        <v>1.1304776795268485E-13</v>
      </c>
      <c r="CK42" s="4">
        <f t="shared" ca="1" si="110"/>
        <v>1.1304776795268485E-13</v>
      </c>
      <c r="CL42" s="4">
        <f t="shared" ca="1" si="110"/>
        <v>1.1304776795268485E-13</v>
      </c>
      <c r="CM42" s="4">
        <f t="shared" ca="1" si="110"/>
        <v>1.1304776795268485E-13</v>
      </c>
      <c r="CN42" s="4">
        <f t="shared" ca="1" si="110"/>
        <v>1.1304776795268485E-13</v>
      </c>
      <c r="CO42" s="4">
        <f t="shared" ca="1" si="110"/>
        <v>1.1304776795268485E-13</v>
      </c>
      <c r="CP42" s="4">
        <f t="shared" ca="1" si="110"/>
        <v>1.1304776795268485E-13</v>
      </c>
      <c r="CQ42" s="4">
        <f t="shared" ca="1" si="110"/>
        <v>1.1304776795268485E-13</v>
      </c>
      <c r="CR42" s="4">
        <f t="shared" ref="CR42:CX42" ca="1" si="111">-(DEBT*DEBT_INT_RATE)*CR37</f>
        <v>1.1304776795268485E-13</v>
      </c>
      <c r="CS42" s="4">
        <f t="shared" ca="1" si="111"/>
        <v>1.1304776795268485E-13</v>
      </c>
      <c r="CT42" s="4">
        <f t="shared" ca="1" si="111"/>
        <v>1.1304776795268485E-13</v>
      </c>
      <c r="CU42" s="4">
        <f t="shared" ca="1" si="111"/>
        <v>1.1304776795268485E-13</v>
      </c>
      <c r="CV42" s="4">
        <f t="shared" ca="1" si="111"/>
        <v>1.1304776795268485E-13</v>
      </c>
      <c r="CW42" s="4">
        <f t="shared" ca="1" si="111"/>
        <v>1.1304776795268485E-13</v>
      </c>
      <c r="CX42" s="4">
        <f t="shared" ca="1" si="111"/>
        <v>1.1304776795268485E-13</v>
      </c>
    </row>
    <row r="43" spans="1:102">
      <c r="A43" s="38" t="s">
        <v>331</v>
      </c>
      <c r="B43" s="7"/>
      <c r="C43" s="268">
        <f t="shared" ref="C43:AH43" ca="1" si="112">-SUM(C41:C42)*(FederalIncomeTax+StateIncomeTax)</f>
        <v>0.18577173330896896</v>
      </c>
      <c r="D43" s="268">
        <f t="shared" ca="1" si="112"/>
        <v>0.2253103302943833</v>
      </c>
      <c r="E43" s="268">
        <f t="shared" ca="1" si="112"/>
        <v>-1.7321544827820765</v>
      </c>
      <c r="F43" s="268">
        <f t="shared" ca="1" si="112"/>
        <v>114.13494344987679</v>
      </c>
      <c r="G43" s="268">
        <f t="shared" ca="1" si="112"/>
        <v>306.72256019292121</v>
      </c>
      <c r="H43" s="268">
        <f t="shared" ca="1" si="112"/>
        <v>413.12265957980674</v>
      </c>
      <c r="I43" s="268">
        <f t="shared" ca="1" si="112"/>
        <v>404.72861933478868</v>
      </c>
      <c r="J43" s="268">
        <f t="shared" ca="1" si="112"/>
        <v>396.63790832586159</v>
      </c>
      <c r="K43" s="268">
        <f t="shared" ca="1" si="112"/>
        <v>388.82019362941662</v>
      </c>
      <c r="L43" s="268">
        <f t="shared" ca="1" si="112"/>
        <v>381.25019780911254</v>
      </c>
      <c r="M43" s="268">
        <f t="shared" ca="1" si="112"/>
        <v>373.85377371834949</v>
      </c>
      <c r="N43" s="268">
        <f t="shared" ca="1" si="112"/>
        <v>366.51295998753653</v>
      </c>
      <c r="O43" s="268">
        <f t="shared" ca="1" si="112"/>
        <v>359.17046109430072</v>
      </c>
      <c r="P43" s="268">
        <f t="shared" ca="1" si="112"/>
        <v>351.82796220106502</v>
      </c>
      <c r="Q43" s="268">
        <f t="shared" ca="1" si="112"/>
        <v>344.48546330782926</v>
      </c>
      <c r="R43" s="268">
        <f t="shared" ca="1" si="112"/>
        <v>337.14296441459356</v>
      </c>
      <c r="S43" s="268">
        <f t="shared" ca="1" si="112"/>
        <v>329.80046552135781</v>
      </c>
      <c r="T43" s="268">
        <f t="shared" ca="1" si="112"/>
        <v>322.45796662812205</v>
      </c>
      <c r="U43" s="268">
        <f t="shared" ca="1" si="112"/>
        <v>315.11546773488635</v>
      </c>
      <c r="V43" s="268">
        <f t="shared" ca="1" si="112"/>
        <v>308.27009175635538</v>
      </c>
      <c r="W43" s="268">
        <f t="shared" ca="1" si="112"/>
        <v>302.42064676965668</v>
      </c>
      <c r="X43" s="268">
        <f t="shared" ca="1" si="112"/>
        <v>297.06832469766283</v>
      </c>
      <c r="Y43" s="268">
        <f t="shared" ca="1" si="112"/>
        <v>291.71600262566892</v>
      </c>
      <c r="Z43" s="268">
        <f t="shared" ca="1" si="112"/>
        <v>286.36368055367507</v>
      </c>
      <c r="AA43" s="268">
        <f t="shared" ca="1" si="112"/>
        <v>281.0113584816811</v>
      </c>
      <c r="AB43" s="268">
        <f t="shared" ca="1" si="112"/>
        <v>275.65903640968725</v>
      </c>
      <c r="AC43" s="268">
        <f t="shared" ca="1" si="112"/>
        <v>270.30671433769339</v>
      </c>
      <c r="AD43" s="268">
        <f t="shared" ca="1" si="112"/>
        <v>264.95439226569948</v>
      </c>
      <c r="AE43" s="268">
        <f t="shared" ca="1" si="112"/>
        <v>259.60207019370563</v>
      </c>
      <c r="AF43" s="268">
        <f t="shared" ca="1" si="112"/>
        <v>254.24974812171175</v>
      </c>
      <c r="AG43" s="268">
        <f t="shared" ca="1" si="112"/>
        <v>248.89742604971786</v>
      </c>
      <c r="AH43" s="268">
        <f t="shared" ca="1" si="112"/>
        <v>243.54510397772398</v>
      </c>
      <c r="AI43" s="268">
        <f t="shared" ref="AI43:BN43" ca="1" si="113">-SUM(AI41:AI42)*(FederalIncomeTax+StateIncomeTax)</f>
        <v>238.1927819057301</v>
      </c>
      <c r="AJ43" s="268">
        <f t="shared" ca="1" si="113"/>
        <v>232.84045983373619</v>
      </c>
      <c r="AK43" s="268">
        <f t="shared" ca="1" si="113"/>
        <v>227.48813776174231</v>
      </c>
      <c r="AL43" s="268">
        <f t="shared" ca="1" si="113"/>
        <v>222.13581568974843</v>
      </c>
      <c r="AM43" s="268">
        <f t="shared" ca="1" si="113"/>
        <v>216.78349361775457</v>
      </c>
      <c r="AN43" s="268">
        <f t="shared" ca="1" si="113"/>
        <v>211.43117154576066</v>
      </c>
      <c r="AO43" s="268">
        <f t="shared" ca="1" si="113"/>
        <v>206.07884947376678</v>
      </c>
      <c r="AP43" s="268">
        <f t="shared" ca="1" si="113"/>
        <v>200.72652740177293</v>
      </c>
      <c r="AQ43" s="268">
        <f t="shared" ca="1" si="113"/>
        <v>195.37420532977904</v>
      </c>
      <c r="AR43" s="268">
        <f t="shared" ca="1" si="113"/>
        <v>190.02188325778516</v>
      </c>
      <c r="AS43" s="268">
        <f t="shared" ca="1" si="113"/>
        <v>184.66956118579128</v>
      </c>
      <c r="AT43" s="268">
        <f t="shared" ca="1" si="113"/>
        <v>90.996700074897134</v>
      </c>
      <c r="AU43" s="268">
        <f t="shared" ca="1" si="113"/>
        <v>-5.5861988450347744E-14</v>
      </c>
      <c r="AV43" s="268">
        <f t="shared" ca="1" si="113"/>
        <v>-5.5861988450347744E-14</v>
      </c>
      <c r="AW43" s="268">
        <f t="shared" ca="1" si="113"/>
        <v>-5.5861988450347744E-14</v>
      </c>
      <c r="AX43" s="268">
        <f t="shared" ca="1" si="113"/>
        <v>-5.5861988450347744E-14</v>
      </c>
      <c r="AY43" s="268">
        <f t="shared" ca="1" si="113"/>
        <v>-5.5861988450347744E-14</v>
      </c>
      <c r="AZ43" s="268">
        <f t="shared" ca="1" si="113"/>
        <v>-5.5861988450347744E-14</v>
      </c>
      <c r="BA43" s="268">
        <f t="shared" ca="1" si="113"/>
        <v>-5.5861988450347744E-14</v>
      </c>
      <c r="BB43" s="268">
        <f t="shared" ca="1" si="113"/>
        <v>-5.5861988450347744E-14</v>
      </c>
      <c r="BC43" s="268">
        <f t="shared" ca="1" si="113"/>
        <v>-5.5861988450347744E-14</v>
      </c>
      <c r="BD43" s="268">
        <f t="shared" ca="1" si="113"/>
        <v>-5.5861988450347744E-14</v>
      </c>
      <c r="BE43" s="268">
        <f t="shared" ca="1" si="113"/>
        <v>-5.5861988450347744E-14</v>
      </c>
      <c r="BF43" s="268">
        <f t="shared" ca="1" si="113"/>
        <v>-5.5861988450347744E-14</v>
      </c>
      <c r="BG43" s="268">
        <f t="shared" ca="1" si="113"/>
        <v>-5.5861988450347744E-14</v>
      </c>
      <c r="BH43" s="268">
        <f t="shared" ca="1" si="113"/>
        <v>-5.5861988450347744E-14</v>
      </c>
      <c r="BI43" s="268">
        <f t="shared" ca="1" si="113"/>
        <v>-5.5861988450347744E-14</v>
      </c>
      <c r="BJ43" s="268">
        <f t="shared" ca="1" si="113"/>
        <v>-5.5861988450347744E-14</v>
      </c>
      <c r="BK43" s="268">
        <f t="shared" ca="1" si="113"/>
        <v>-5.5861988450347744E-14</v>
      </c>
      <c r="BL43" s="268">
        <f t="shared" ca="1" si="113"/>
        <v>-5.5861988450347744E-14</v>
      </c>
      <c r="BM43" s="268">
        <f t="shared" ca="1" si="113"/>
        <v>-5.5861988450347744E-14</v>
      </c>
      <c r="BN43" s="268">
        <f t="shared" ca="1" si="113"/>
        <v>-5.5861988450347744E-14</v>
      </c>
      <c r="BO43" s="268">
        <f t="shared" ref="BO43:CQ43" ca="1" si="114">-SUM(BO41:BO42)*(FederalIncomeTax+StateIncomeTax)</f>
        <v>-5.5861988450347744E-14</v>
      </c>
      <c r="BP43" s="268">
        <f t="shared" ca="1" si="114"/>
        <v>-5.5861988450347744E-14</v>
      </c>
      <c r="BQ43" s="268">
        <f t="shared" ca="1" si="114"/>
        <v>-5.5861988450347744E-14</v>
      </c>
      <c r="BR43" s="268">
        <f t="shared" ca="1" si="114"/>
        <v>-5.5861988450347744E-14</v>
      </c>
      <c r="BS43" s="268">
        <f t="shared" ca="1" si="114"/>
        <v>-5.5861988450347744E-14</v>
      </c>
      <c r="BT43" s="268">
        <f t="shared" ca="1" si="114"/>
        <v>-5.5861988450347744E-14</v>
      </c>
      <c r="BU43" s="268">
        <f t="shared" ca="1" si="114"/>
        <v>-5.5861988450347744E-14</v>
      </c>
      <c r="BV43" s="268">
        <f t="shared" ca="1" si="114"/>
        <v>-5.5861988450347744E-14</v>
      </c>
      <c r="BW43" s="268">
        <f t="shared" ca="1" si="114"/>
        <v>-5.5861988450347744E-14</v>
      </c>
      <c r="BX43" s="268">
        <f t="shared" ca="1" si="114"/>
        <v>-5.5861988450347744E-14</v>
      </c>
      <c r="BY43" s="268">
        <f t="shared" ca="1" si="114"/>
        <v>-5.5861988450347744E-14</v>
      </c>
      <c r="BZ43" s="268">
        <f t="shared" ca="1" si="114"/>
        <v>-5.5861988450347744E-14</v>
      </c>
      <c r="CA43" s="268">
        <f t="shared" ca="1" si="114"/>
        <v>-5.5861988450347744E-14</v>
      </c>
      <c r="CB43" s="268">
        <f t="shared" ca="1" si="114"/>
        <v>-5.5861988450347744E-14</v>
      </c>
      <c r="CC43" s="268">
        <f t="shared" ca="1" si="114"/>
        <v>-5.5861988450347744E-14</v>
      </c>
      <c r="CD43" s="268">
        <f t="shared" ca="1" si="114"/>
        <v>-5.5861988450347744E-14</v>
      </c>
      <c r="CE43" s="268">
        <f t="shared" ca="1" si="114"/>
        <v>-5.5861988450347744E-14</v>
      </c>
      <c r="CF43" s="268">
        <f t="shared" ca="1" si="114"/>
        <v>-5.5861988450347744E-14</v>
      </c>
      <c r="CG43" s="268">
        <f t="shared" ca="1" si="114"/>
        <v>-5.5861988450347744E-14</v>
      </c>
      <c r="CH43" s="268">
        <f t="shared" ca="1" si="114"/>
        <v>-5.5861988450347744E-14</v>
      </c>
      <c r="CI43" s="268">
        <f t="shared" ca="1" si="114"/>
        <v>-5.5861988450347744E-14</v>
      </c>
      <c r="CJ43" s="268">
        <f t="shared" ca="1" si="114"/>
        <v>-5.5861988450347744E-14</v>
      </c>
      <c r="CK43" s="268">
        <f t="shared" ca="1" si="114"/>
        <v>-5.5861988450347744E-14</v>
      </c>
      <c r="CL43" s="268">
        <f t="shared" ca="1" si="114"/>
        <v>-5.5861988450347744E-14</v>
      </c>
      <c r="CM43" s="268">
        <f t="shared" ca="1" si="114"/>
        <v>-5.5861988450347744E-14</v>
      </c>
      <c r="CN43" s="268">
        <f t="shared" ca="1" si="114"/>
        <v>-5.5861988450347744E-14</v>
      </c>
      <c r="CO43" s="268">
        <f t="shared" ca="1" si="114"/>
        <v>-5.5861988450347744E-14</v>
      </c>
      <c r="CP43" s="268">
        <f t="shared" ca="1" si="114"/>
        <v>-5.5861988450347744E-14</v>
      </c>
      <c r="CQ43" s="268">
        <f t="shared" ca="1" si="114"/>
        <v>-5.5861988450347744E-14</v>
      </c>
      <c r="CR43" s="268">
        <f t="shared" ref="CR43:CX43" ca="1" si="115">-SUM(CR41:CR42)*(FederalIncomeTax+StateIncomeTax)</f>
        <v>-5.5861988450347744E-14</v>
      </c>
      <c r="CS43" s="268">
        <f t="shared" ca="1" si="115"/>
        <v>-5.5861988450347744E-14</v>
      </c>
      <c r="CT43" s="268">
        <f t="shared" ca="1" si="115"/>
        <v>-5.5861988450347744E-14</v>
      </c>
      <c r="CU43" s="268">
        <f t="shared" ca="1" si="115"/>
        <v>-5.5861988450347744E-14</v>
      </c>
      <c r="CV43" s="268">
        <f t="shared" ca="1" si="115"/>
        <v>-5.5861988450347744E-14</v>
      </c>
      <c r="CW43" s="268">
        <f t="shared" ca="1" si="115"/>
        <v>-5.5861988450347744E-14</v>
      </c>
      <c r="CX43" s="268">
        <f t="shared" ca="1" si="115"/>
        <v>-5.5861988450347744E-14</v>
      </c>
    </row>
    <row r="44" spans="1:102">
      <c r="A44" s="40" t="s">
        <v>332</v>
      </c>
      <c r="B44" s="41"/>
      <c r="C44" s="15">
        <f t="shared" ref="C44:BN44" ca="1" si="116">SUM(C41:C43)</f>
        <v>-0.55880435209772017</v>
      </c>
      <c r="D44" s="15">
        <f t="shared" ca="1" si="116"/>
        <v>-0.677737085715169</v>
      </c>
      <c r="E44" s="15">
        <f t="shared" ca="1" si="116"/>
        <v>5.2103484542202345</v>
      </c>
      <c r="F44" s="15">
        <f t="shared" ca="1" si="116"/>
        <v>-343.31973971596204</v>
      </c>
      <c r="G44" s="15">
        <f t="shared" ca="1" si="116"/>
        <v>-922.6263784560615</v>
      </c>
      <c r="H44" s="15">
        <f t="shared" ca="1" si="116"/>
        <v>-1242.67958322503</v>
      </c>
      <c r="I44" s="15">
        <f t="shared" ca="1" si="116"/>
        <v>-1217.430175594224</v>
      </c>
      <c r="J44" s="15">
        <f t="shared" ca="1" si="116"/>
        <v>-1193.0931871685736</v>
      </c>
      <c r="K44" s="15">
        <f t="shared" ca="1" si="116"/>
        <v>-1169.5773760275638</v>
      </c>
      <c r="L44" s="15">
        <f t="shared" ca="1" si="116"/>
        <v>-1146.8067072374308</v>
      </c>
      <c r="M44" s="15">
        <f t="shared" ca="1" si="116"/>
        <v>-1124.5581449924703</v>
      </c>
      <c r="N44" s="15">
        <f t="shared" ca="1" si="116"/>
        <v>-1102.4768596017882</v>
      </c>
      <c r="O44" s="15">
        <f t="shared" ca="1" si="116"/>
        <v>-1080.3905052155219</v>
      </c>
      <c r="P44" s="15">
        <f t="shared" ca="1" si="116"/>
        <v>-1058.3041508292556</v>
      </c>
      <c r="Q44" s="15">
        <f t="shared" ca="1" si="116"/>
        <v>-1036.2177964429893</v>
      </c>
      <c r="R44" s="15">
        <f t="shared" ca="1" si="116"/>
        <v>-1014.1314420567235</v>
      </c>
      <c r="S44" s="15">
        <f t="shared" ca="1" si="116"/>
        <v>-992.04508767045695</v>
      </c>
      <c r="T44" s="15">
        <f t="shared" ca="1" si="116"/>
        <v>-969.95873328419088</v>
      </c>
      <c r="U44" s="15">
        <f t="shared" ca="1" si="116"/>
        <v>-947.87237889792459</v>
      </c>
      <c r="V44" s="15">
        <f t="shared" ca="1" si="116"/>
        <v>-927.28137820899678</v>
      </c>
      <c r="W44" s="15">
        <f t="shared" ca="1" si="116"/>
        <v>-909.68615391032995</v>
      </c>
      <c r="X44" s="15">
        <f t="shared" ca="1" si="116"/>
        <v>-893.58628330900183</v>
      </c>
      <c r="Y44" s="15">
        <f t="shared" ca="1" si="116"/>
        <v>-877.48641270767337</v>
      </c>
      <c r="Z44" s="15">
        <f t="shared" ca="1" si="116"/>
        <v>-861.38654210634513</v>
      </c>
      <c r="AA44" s="15">
        <f t="shared" ca="1" si="116"/>
        <v>-845.28667150501678</v>
      </c>
      <c r="AB44" s="15">
        <f t="shared" ca="1" si="116"/>
        <v>-829.18680090368855</v>
      </c>
      <c r="AC44" s="15">
        <f t="shared" ca="1" si="116"/>
        <v>-813.08693030236032</v>
      </c>
      <c r="AD44" s="15">
        <f t="shared" ca="1" si="116"/>
        <v>-796.98705970103197</v>
      </c>
      <c r="AE44" s="15">
        <f t="shared" ca="1" si="116"/>
        <v>-780.88718909970362</v>
      </c>
      <c r="AF44" s="15">
        <f t="shared" ca="1" si="116"/>
        <v>-764.7873184983755</v>
      </c>
      <c r="AG44" s="15">
        <f t="shared" ca="1" si="116"/>
        <v>-748.68744789704715</v>
      </c>
      <c r="AH44" s="15">
        <f t="shared" ca="1" si="116"/>
        <v>-732.5875772957188</v>
      </c>
      <c r="AI44" s="15">
        <f t="shared" ca="1" si="116"/>
        <v>-716.48770669439045</v>
      </c>
      <c r="AJ44" s="15">
        <f t="shared" ca="1" si="116"/>
        <v>-700.38783609306222</v>
      </c>
      <c r="AK44" s="15">
        <f t="shared" ca="1" si="116"/>
        <v>-684.28796549173387</v>
      </c>
      <c r="AL44" s="15">
        <f t="shared" ca="1" si="116"/>
        <v>-668.18809489040564</v>
      </c>
      <c r="AM44" s="15">
        <f t="shared" ca="1" si="116"/>
        <v>-652.08822428907729</v>
      </c>
      <c r="AN44" s="15">
        <f t="shared" ca="1" si="116"/>
        <v>-635.98835368774905</v>
      </c>
      <c r="AO44" s="15">
        <f t="shared" ca="1" si="116"/>
        <v>-619.88848308642071</v>
      </c>
      <c r="AP44" s="15">
        <f t="shared" ca="1" si="116"/>
        <v>-603.78861248509247</v>
      </c>
      <c r="AQ44" s="15">
        <f t="shared" ca="1" si="116"/>
        <v>-587.68874188376412</v>
      </c>
      <c r="AR44" s="15">
        <f t="shared" ca="1" si="116"/>
        <v>-571.588871282436</v>
      </c>
      <c r="AS44" s="15">
        <f t="shared" ca="1" si="116"/>
        <v>-555.48900068110765</v>
      </c>
      <c r="AT44" s="15">
        <f t="shared" ca="1" si="116"/>
        <v>-273.71953269022163</v>
      </c>
      <c r="AU44" s="15">
        <f t="shared" ca="1" si="116"/>
        <v>1.6803375684162719E-13</v>
      </c>
      <c r="AV44" s="15">
        <f t="shared" ca="1" si="116"/>
        <v>1.6803375684162719E-13</v>
      </c>
      <c r="AW44" s="15">
        <f t="shared" ca="1" si="116"/>
        <v>1.6803375684162719E-13</v>
      </c>
      <c r="AX44" s="15">
        <f t="shared" ca="1" si="116"/>
        <v>1.6803375684162719E-13</v>
      </c>
      <c r="AY44" s="15">
        <f t="shared" ca="1" si="116"/>
        <v>1.6803375684162719E-13</v>
      </c>
      <c r="AZ44" s="15">
        <f t="shared" ca="1" si="116"/>
        <v>1.6803375684162719E-13</v>
      </c>
      <c r="BA44" s="15">
        <f t="shared" ca="1" si="116"/>
        <v>1.6803375684162719E-13</v>
      </c>
      <c r="BB44" s="15">
        <f t="shared" ca="1" si="116"/>
        <v>1.6803375684162719E-13</v>
      </c>
      <c r="BC44" s="15">
        <f t="shared" ca="1" si="116"/>
        <v>1.6803375684162719E-13</v>
      </c>
      <c r="BD44" s="15">
        <f t="shared" ca="1" si="116"/>
        <v>1.6803375684162719E-13</v>
      </c>
      <c r="BE44" s="15">
        <f t="shared" ca="1" si="116"/>
        <v>1.6803375684162719E-13</v>
      </c>
      <c r="BF44" s="15">
        <f t="shared" ca="1" si="116"/>
        <v>1.6803375684162719E-13</v>
      </c>
      <c r="BG44" s="15">
        <f t="shared" ca="1" si="116"/>
        <v>1.6803375684162719E-13</v>
      </c>
      <c r="BH44" s="15">
        <f t="shared" ca="1" si="116"/>
        <v>1.6803375684162719E-13</v>
      </c>
      <c r="BI44" s="15">
        <f t="shared" ca="1" si="116"/>
        <v>1.6803375684162719E-13</v>
      </c>
      <c r="BJ44" s="15">
        <f t="shared" ca="1" si="116"/>
        <v>1.6803375684162719E-13</v>
      </c>
      <c r="BK44" s="15">
        <f t="shared" ca="1" si="116"/>
        <v>1.6803375684162719E-13</v>
      </c>
      <c r="BL44" s="15">
        <f t="shared" ca="1" si="116"/>
        <v>1.6803375684162719E-13</v>
      </c>
      <c r="BM44" s="15">
        <f t="shared" ca="1" si="116"/>
        <v>1.6803375684162719E-13</v>
      </c>
      <c r="BN44" s="15">
        <f t="shared" ca="1" si="116"/>
        <v>1.6803375684162719E-13</v>
      </c>
      <c r="BO44" s="15">
        <f t="shared" ref="BO44:BR44" ca="1" si="117">SUM(BO41:BO43)</f>
        <v>1.6803375684162719E-13</v>
      </c>
      <c r="BP44" s="15">
        <f t="shared" ca="1" si="117"/>
        <v>1.6803375684162719E-13</v>
      </c>
      <c r="BQ44" s="15">
        <f t="shared" ca="1" si="117"/>
        <v>1.6803375684162719E-13</v>
      </c>
      <c r="BR44" s="15">
        <f t="shared" ca="1" si="117"/>
        <v>1.6803375684162719E-13</v>
      </c>
      <c r="BS44" s="15">
        <f t="shared" ref="BS44:CA44" ca="1" si="118">SUM(BS41:BS43)</f>
        <v>1.6803375684162719E-13</v>
      </c>
      <c r="BT44" s="15">
        <f t="shared" ca="1" si="118"/>
        <v>1.6803375684162719E-13</v>
      </c>
      <c r="BU44" s="15">
        <f t="shared" ca="1" si="118"/>
        <v>1.6803375684162719E-13</v>
      </c>
      <c r="BV44" s="15">
        <f t="shared" ca="1" si="118"/>
        <v>1.6803375684162719E-13</v>
      </c>
      <c r="BW44" s="15">
        <f t="shared" ca="1" si="118"/>
        <v>1.6803375684162719E-13</v>
      </c>
      <c r="BX44" s="15">
        <f t="shared" ca="1" si="118"/>
        <v>1.6803375684162719E-13</v>
      </c>
      <c r="BY44" s="15">
        <f t="shared" ca="1" si="118"/>
        <v>1.6803375684162719E-13</v>
      </c>
      <c r="BZ44" s="15">
        <f t="shared" ca="1" si="118"/>
        <v>1.6803375684162719E-13</v>
      </c>
      <c r="CA44" s="15">
        <f t="shared" ca="1" si="118"/>
        <v>1.6803375684162719E-13</v>
      </c>
      <c r="CB44" s="15">
        <f t="shared" ref="CB44:CD44" ca="1" si="119">SUM(CB41:CB43)</f>
        <v>1.6803375684162719E-13</v>
      </c>
      <c r="CC44" s="15">
        <f t="shared" ca="1" si="119"/>
        <v>1.6803375684162719E-13</v>
      </c>
      <c r="CD44" s="15">
        <f t="shared" ca="1" si="119"/>
        <v>1.6803375684162719E-13</v>
      </c>
      <c r="CE44" s="15">
        <f t="shared" ref="CE44:CQ44" ca="1" si="120">SUM(CE41:CE43)</f>
        <v>1.6803375684162719E-13</v>
      </c>
      <c r="CF44" s="15">
        <f t="shared" ca="1" si="120"/>
        <v>1.6803375684162719E-13</v>
      </c>
      <c r="CG44" s="15">
        <f t="shared" ca="1" si="120"/>
        <v>1.6803375684162719E-13</v>
      </c>
      <c r="CH44" s="15">
        <f t="shared" ca="1" si="120"/>
        <v>1.6803375684162719E-13</v>
      </c>
      <c r="CI44" s="15">
        <f t="shared" ca="1" si="120"/>
        <v>1.6803375684162719E-13</v>
      </c>
      <c r="CJ44" s="15">
        <f t="shared" ca="1" si="120"/>
        <v>1.6803375684162719E-13</v>
      </c>
      <c r="CK44" s="15">
        <f t="shared" ca="1" si="120"/>
        <v>1.6803375684162719E-13</v>
      </c>
      <c r="CL44" s="15">
        <f t="shared" ca="1" si="120"/>
        <v>1.6803375684162719E-13</v>
      </c>
      <c r="CM44" s="15">
        <f t="shared" ca="1" si="120"/>
        <v>1.6803375684162719E-13</v>
      </c>
      <c r="CN44" s="15">
        <f t="shared" ca="1" si="120"/>
        <v>1.6803375684162719E-13</v>
      </c>
      <c r="CO44" s="15">
        <f t="shared" ca="1" si="120"/>
        <v>1.6803375684162719E-13</v>
      </c>
      <c r="CP44" s="15">
        <f t="shared" ca="1" si="120"/>
        <v>1.6803375684162719E-13</v>
      </c>
      <c r="CQ44" s="15">
        <f t="shared" ca="1" si="120"/>
        <v>1.6803375684162719E-13</v>
      </c>
      <c r="CR44" s="15">
        <f t="shared" ref="CR44:CX44" ca="1" si="121">SUM(CR41:CR43)</f>
        <v>1.6803375684162719E-13</v>
      </c>
      <c r="CS44" s="15">
        <f t="shared" ca="1" si="121"/>
        <v>1.6803375684162719E-13</v>
      </c>
      <c r="CT44" s="15">
        <f t="shared" ca="1" si="121"/>
        <v>1.6803375684162719E-13</v>
      </c>
      <c r="CU44" s="15">
        <f t="shared" ca="1" si="121"/>
        <v>1.6803375684162719E-13</v>
      </c>
      <c r="CV44" s="15">
        <f t="shared" ca="1" si="121"/>
        <v>1.6803375684162719E-13</v>
      </c>
      <c r="CW44" s="15">
        <f t="shared" ca="1" si="121"/>
        <v>1.6803375684162719E-13</v>
      </c>
      <c r="CX44" s="15">
        <f t="shared" ca="1" si="121"/>
        <v>1.6803375684162719E-13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1.3080918520977201</v>
      </c>
      <c r="D46" s="15">
        <f t="shared" ca="1" si="122"/>
        <v>2.046435585715169</v>
      </c>
      <c r="E46" s="15">
        <f t="shared" ca="1" si="122"/>
        <v>-11.816566579220234</v>
      </c>
      <c r="F46" s="15">
        <f t="shared" ca="1" si="122"/>
        <v>799.23370959096201</v>
      </c>
      <c r="G46" s="15">
        <f t="shared" ca="1" si="122"/>
        <v>2075.6245550650519</v>
      </c>
      <c r="H46" s="15">
        <f t="shared" ca="1" si="122"/>
        <v>2592.1005616547404</v>
      </c>
      <c r="I46" s="15">
        <f t="shared" ca="1" si="122"/>
        <v>2507.9308854605133</v>
      </c>
      <c r="J46" s="15">
        <f t="shared" ca="1" si="122"/>
        <v>2427.8417895489338</v>
      </c>
      <c r="K46" s="15">
        <f t="shared" ca="1" si="122"/>
        <v>2351.4252158917384</v>
      </c>
      <c r="L46" s="15">
        <f t="shared" ca="1" si="122"/>
        <v>2278.3411161320382</v>
      </c>
      <c r="M46" s="15">
        <f t="shared" ca="1" si="122"/>
        <v>2207.5920150896304</v>
      </c>
      <c r="N46" s="15">
        <f t="shared" ca="1" si="122"/>
        <v>2137.591020432375</v>
      </c>
      <c r="O46" s="15">
        <f t="shared" ca="1" si="122"/>
        <v>2067.5673558846602</v>
      </c>
      <c r="P46" s="15">
        <f t="shared" ca="1" si="122"/>
        <v>1997.5436913369456</v>
      </c>
      <c r="Q46" s="15">
        <f t="shared" ca="1" si="122"/>
        <v>1927.520026789231</v>
      </c>
      <c r="R46" s="15">
        <f t="shared" ca="1" si="122"/>
        <v>1857.4963622415166</v>
      </c>
      <c r="S46" s="15">
        <f t="shared" ca="1" si="122"/>
        <v>1787.472697693802</v>
      </c>
      <c r="T46" s="15">
        <f t="shared" ca="1" si="122"/>
        <v>1717.4490331460875</v>
      </c>
      <c r="U46" s="15">
        <f t="shared" ca="1" si="122"/>
        <v>1647.4253685983731</v>
      </c>
      <c r="V46" s="15">
        <f t="shared" ca="1" si="122"/>
        <v>1584.089321736109</v>
      </c>
      <c r="W46" s="15">
        <f t="shared" ca="1" si="122"/>
        <v>1534.1511801352053</v>
      </c>
      <c r="X46" s="15">
        <f t="shared" ca="1" si="122"/>
        <v>1490.9006562197519</v>
      </c>
      <c r="Y46" s="15">
        <f t="shared" ca="1" si="122"/>
        <v>1447.6501323042985</v>
      </c>
      <c r="Z46" s="15">
        <f t="shared" ca="1" si="122"/>
        <v>1404.3996083888451</v>
      </c>
      <c r="AA46" s="15">
        <f t="shared" ca="1" si="122"/>
        <v>1361.1490844733917</v>
      </c>
      <c r="AB46" s="15">
        <f t="shared" ca="1" si="122"/>
        <v>1317.8985605579385</v>
      </c>
      <c r="AC46" s="15">
        <f t="shared" ca="1" si="122"/>
        <v>1274.6480366424853</v>
      </c>
      <c r="AD46" s="15">
        <f t="shared" ca="1" si="122"/>
        <v>1231.3975127270319</v>
      </c>
      <c r="AE46" s="15">
        <f t="shared" ca="1" si="122"/>
        <v>1188.1469888115785</v>
      </c>
      <c r="AF46" s="15">
        <f t="shared" ca="1" si="122"/>
        <v>1144.8964648961255</v>
      </c>
      <c r="AG46" s="15">
        <f t="shared" ca="1" si="122"/>
        <v>1101.6459409806721</v>
      </c>
      <c r="AH46" s="15">
        <f t="shared" ca="1" si="122"/>
        <v>1058.3954170652187</v>
      </c>
      <c r="AI46" s="15">
        <f t="shared" ca="1" si="122"/>
        <v>1015.1448931497653</v>
      </c>
      <c r="AJ46" s="15">
        <f t="shared" ca="1" si="122"/>
        <v>971.89436923431208</v>
      </c>
      <c r="AK46" s="15">
        <f t="shared" ca="1" si="122"/>
        <v>928.64384531885867</v>
      </c>
      <c r="AL46" s="15">
        <f t="shared" ca="1" si="122"/>
        <v>885.39332140340537</v>
      </c>
      <c r="AM46" s="15">
        <f t="shared" ca="1" si="122"/>
        <v>842.14279748795207</v>
      </c>
      <c r="AN46" s="15">
        <f t="shared" ca="1" si="122"/>
        <v>798.89227357249877</v>
      </c>
      <c r="AO46" s="15">
        <f t="shared" ca="1" si="122"/>
        <v>755.64174965704547</v>
      </c>
      <c r="AP46" s="15">
        <f t="shared" ca="1" si="122"/>
        <v>712.39122574159217</v>
      </c>
      <c r="AQ46" s="15">
        <f t="shared" ca="1" si="122"/>
        <v>669.14070182613875</v>
      </c>
      <c r="AR46" s="15">
        <f t="shared" ca="1" si="122"/>
        <v>625.89017791068568</v>
      </c>
      <c r="AS46" s="15">
        <f t="shared" ca="1" si="122"/>
        <v>582.63965399523227</v>
      </c>
      <c r="AT46" s="15">
        <f t="shared" ca="1" si="122"/>
        <v>280.50719601875255</v>
      </c>
      <c r="AU46" s="15">
        <f t="shared" ca="1" si="122"/>
        <v>-4.6262886070849539E-13</v>
      </c>
      <c r="AV46" s="15">
        <f t="shared" ca="1" si="122"/>
        <v>-4.6262886070849539E-13</v>
      </c>
      <c r="AW46" s="15">
        <f t="shared" ca="1" si="122"/>
        <v>-4.6262886070849539E-13</v>
      </c>
      <c r="AX46" s="15">
        <f t="shared" ca="1" si="122"/>
        <v>-4.6262886070849539E-13</v>
      </c>
      <c r="AY46" s="15">
        <f t="shared" ca="1" si="122"/>
        <v>-4.6262886070849539E-13</v>
      </c>
      <c r="AZ46" s="15">
        <f t="shared" ca="1" si="122"/>
        <v>-4.6262886070849539E-13</v>
      </c>
      <c r="BA46" s="15">
        <f t="shared" ca="1" si="122"/>
        <v>-4.6262886070849539E-13</v>
      </c>
      <c r="BB46" s="15">
        <f t="shared" ca="1" si="122"/>
        <v>-4.6262886070849539E-13</v>
      </c>
      <c r="BC46" s="15">
        <f t="shared" ca="1" si="122"/>
        <v>-4.6262886070849539E-13</v>
      </c>
      <c r="BD46" s="15">
        <f t="shared" ca="1" si="122"/>
        <v>-4.6262886070849539E-13</v>
      </c>
      <c r="BE46" s="15">
        <f t="shared" ca="1" si="122"/>
        <v>-4.6262886070849539E-13</v>
      </c>
      <c r="BF46" s="15">
        <f t="shared" ca="1" si="122"/>
        <v>-4.6262886070849539E-13</v>
      </c>
      <c r="BG46" s="15">
        <f t="shared" ca="1" si="122"/>
        <v>-4.6262886070849539E-13</v>
      </c>
      <c r="BH46" s="15">
        <f t="shared" ca="1" si="122"/>
        <v>-4.6262886070849539E-13</v>
      </c>
      <c r="BI46" s="15">
        <f t="shared" ca="1" si="122"/>
        <v>-4.6262886070849539E-13</v>
      </c>
      <c r="BJ46" s="15">
        <f t="shared" ca="1" si="122"/>
        <v>-4.6262886070849539E-13</v>
      </c>
      <c r="BK46" s="15">
        <f t="shared" ca="1" si="122"/>
        <v>-4.6262886070849539E-13</v>
      </c>
      <c r="BL46" s="15">
        <f t="shared" ca="1" si="122"/>
        <v>-4.6262886070849539E-13</v>
      </c>
      <c r="BM46" s="15">
        <f t="shared" ca="1" si="122"/>
        <v>-4.6262886070849539E-13</v>
      </c>
      <c r="BN46" s="15">
        <f t="shared" ca="1" si="122"/>
        <v>-4.6262886070849539E-13</v>
      </c>
      <c r="BO46" s="15">
        <f t="shared" ref="BO46:BR46" ca="1" si="123">BO38-BO44</f>
        <v>-4.6262886070849539E-13</v>
      </c>
      <c r="BP46" s="15">
        <f t="shared" ca="1" si="123"/>
        <v>-4.6262886070849539E-13</v>
      </c>
      <c r="BQ46" s="15">
        <f t="shared" ca="1" si="123"/>
        <v>-4.6262886070849539E-13</v>
      </c>
      <c r="BR46" s="15">
        <f t="shared" ca="1" si="123"/>
        <v>-4.6262886070849539E-13</v>
      </c>
      <c r="BS46" s="15">
        <f t="shared" ref="BS46:CA46" ca="1" si="124">BS38-BS44</f>
        <v>-4.6262886070849539E-13</v>
      </c>
      <c r="BT46" s="15">
        <f t="shared" ca="1" si="124"/>
        <v>-4.6262886070849539E-13</v>
      </c>
      <c r="BU46" s="15">
        <f t="shared" ca="1" si="124"/>
        <v>-4.6262886070849539E-13</v>
      </c>
      <c r="BV46" s="15">
        <f t="shared" ca="1" si="124"/>
        <v>-4.6262886070849539E-13</v>
      </c>
      <c r="BW46" s="15">
        <f t="shared" ca="1" si="124"/>
        <v>-4.6262886070849539E-13</v>
      </c>
      <c r="BX46" s="15">
        <f t="shared" ca="1" si="124"/>
        <v>-4.6262886070849539E-13</v>
      </c>
      <c r="BY46" s="15">
        <f t="shared" ca="1" si="124"/>
        <v>-4.6262886070849539E-13</v>
      </c>
      <c r="BZ46" s="15">
        <f t="shared" ca="1" si="124"/>
        <v>-4.6262886070849539E-13</v>
      </c>
      <c r="CA46" s="15">
        <f t="shared" ca="1" si="124"/>
        <v>-4.6262886070849539E-13</v>
      </c>
      <c r="CB46" s="15">
        <f t="shared" ref="CB46:CD46" ca="1" si="125">CB38-CB44</f>
        <v>-4.6262886070849539E-13</v>
      </c>
      <c r="CC46" s="15">
        <f t="shared" ca="1" si="125"/>
        <v>-4.6262886070849539E-13</v>
      </c>
      <c r="CD46" s="15">
        <f t="shared" ca="1" si="125"/>
        <v>-4.6262886070849539E-13</v>
      </c>
      <c r="CE46" s="15">
        <f t="shared" ref="CE46:CQ46" ca="1" si="126">CE38-CE44</f>
        <v>-4.6262886070849539E-13</v>
      </c>
      <c r="CF46" s="15">
        <f t="shared" ca="1" si="126"/>
        <v>-4.6262886070849539E-13</v>
      </c>
      <c r="CG46" s="15">
        <f t="shared" ca="1" si="126"/>
        <v>-4.6262886070849539E-13</v>
      </c>
      <c r="CH46" s="15">
        <f t="shared" ca="1" si="126"/>
        <v>-4.6262886070849539E-13</v>
      </c>
      <c r="CI46" s="15">
        <f t="shared" ca="1" si="126"/>
        <v>-4.6262886070849539E-13</v>
      </c>
      <c r="CJ46" s="15">
        <f t="shared" ca="1" si="126"/>
        <v>-4.6262886070849539E-13</v>
      </c>
      <c r="CK46" s="15">
        <f t="shared" ca="1" si="126"/>
        <v>-4.6262886070849539E-13</v>
      </c>
      <c r="CL46" s="15">
        <f t="shared" ca="1" si="126"/>
        <v>-4.6262886070849539E-13</v>
      </c>
      <c r="CM46" s="15">
        <f t="shared" ca="1" si="126"/>
        <v>-4.6262886070849539E-13</v>
      </c>
      <c r="CN46" s="15">
        <f t="shared" ca="1" si="126"/>
        <v>-4.6262886070849539E-13</v>
      </c>
      <c r="CO46" s="15">
        <f t="shared" ca="1" si="126"/>
        <v>-4.6262886070849539E-13</v>
      </c>
      <c r="CP46" s="15">
        <f t="shared" ca="1" si="126"/>
        <v>-4.6262886070849539E-13</v>
      </c>
      <c r="CQ46" s="15">
        <f t="shared" ca="1" si="126"/>
        <v>-4.6262886070849539E-13</v>
      </c>
      <c r="CR46" s="15">
        <f t="shared" ref="CR46:CX46" ca="1" si="127">CR38-CR44</f>
        <v>-4.6262886070849539E-13</v>
      </c>
      <c r="CS46" s="15">
        <f t="shared" ca="1" si="127"/>
        <v>-4.6262886070849539E-13</v>
      </c>
      <c r="CT46" s="15">
        <f t="shared" ca="1" si="127"/>
        <v>-4.6262886070849539E-13</v>
      </c>
      <c r="CU46" s="15">
        <f t="shared" ca="1" si="127"/>
        <v>-4.6262886070849539E-13</v>
      </c>
      <c r="CV46" s="15">
        <f t="shared" ca="1" si="127"/>
        <v>-4.6262886070849539E-13</v>
      </c>
      <c r="CW46" s="15">
        <f t="shared" ca="1" si="127"/>
        <v>-4.6262886070849539E-13</v>
      </c>
      <c r="CX46" s="15">
        <f t="shared" ca="1" si="127"/>
        <v>-4.6262886070849539E-13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0.43486864370204037</v>
      </c>
      <c r="D48" s="268">
        <f t="shared" ca="1" si="128"/>
        <v>0.68032735327906035</v>
      </c>
      <c r="E48" s="268">
        <f t="shared" ca="1" si="128"/>
        <v>-3.9283589094143228</v>
      </c>
      <c r="F48" s="268">
        <f t="shared" ca="1" si="128"/>
        <v>265.70127987067963</v>
      </c>
      <c r="G48" s="268">
        <f t="shared" ca="1" si="128"/>
        <v>690.03108126413144</v>
      </c>
      <c r="H48" s="268">
        <f t="shared" ca="1" si="128"/>
        <v>861.73096619967737</v>
      </c>
      <c r="I48" s="268">
        <f t="shared" ca="1" si="128"/>
        <v>833.74917511312242</v>
      </c>
      <c r="J48" s="268">
        <f t="shared" ca="1" si="128"/>
        <v>807.12395268815362</v>
      </c>
      <c r="K48" s="268">
        <f t="shared" ca="1" si="128"/>
        <v>781.71964205861286</v>
      </c>
      <c r="L48" s="268">
        <f t="shared" ca="1" si="128"/>
        <v>757.42319583603421</v>
      </c>
      <c r="M48" s="268">
        <f t="shared" ca="1" si="128"/>
        <v>733.90300834758546</v>
      </c>
      <c r="N48" s="268">
        <f t="shared" ca="1" si="128"/>
        <v>710.6315251137612</v>
      </c>
      <c r="O48" s="268">
        <f t="shared" ca="1" si="128"/>
        <v>687.35250538737228</v>
      </c>
      <c r="P48" s="268">
        <f t="shared" ca="1" si="128"/>
        <v>664.07348566098358</v>
      </c>
      <c r="Q48" s="268">
        <f t="shared" ca="1" si="128"/>
        <v>640.79446593459443</v>
      </c>
      <c r="R48" s="268">
        <f t="shared" ca="1" si="128"/>
        <v>617.51544620820596</v>
      </c>
      <c r="S48" s="268">
        <f t="shared" ca="1" si="128"/>
        <v>594.23642648181726</v>
      </c>
      <c r="T48" s="268">
        <f t="shared" ca="1" si="128"/>
        <v>570.95740675542811</v>
      </c>
      <c r="U48" s="268">
        <f t="shared" ca="1" si="128"/>
        <v>547.67838702903964</v>
      </c>
      <c r="V48" s="268">
        <f t="shared" ca="1" si="128"/>
        <v>526.6226326091396</v>
      </c>
      <c r="W48" s="268">
        <f t="shared" ca="1" si="128"/>
        <v>510.020945294782</v>
      </c>
      <c r="X48" s="268">
        <f t="shared" ca="1" si="128"/>
        <v>495.64252328691305</v>
      </c>
      <c r="Y48" s="268">
        <f t="shared" ca="1" si="128"/>
        <v>481.2641012790441</v>
      </c>
      <c r="Z48" s="268">
        <f t="shared" ca="1" si="128"/>
        <v>466.88567927117515</v>
      </c>
      <c r="AA48" s="268">
        <f t="shared" ca="1" si="128"/>
        <v>452.5072572633062</v>
      </c>
      <c r="AB48" s="268">
        <f t="shared" ca="1" si="128"/>
        <v>438.12883525543748</v>
      </c>
      <c r="AC48" s="268">
        <f t="shared" ca="1" si="128"/>
        <v>423.75041324756853</v>
      </c>
      <c r="AD48" s="268">
        <f t="shared" ca="1" si="128"/>
        <v>409.37199123969958</v>
      </c>
      <c r="AE48" s="268">
        <f t="shared" ca="1" si="128"/>
        <v>394.99356923183063</v>
      </c>
      <c r="AF48" s="268">
        <f t="shared" ca="1" si="128"/>
        <v>380.61514722396191</v>
      </c>
      <c r="AG48" s="268">
        <f t="shared" ca="1" si="128"/>
        <v>366.23672521609296</v>
      </c>
      <c r="AH48" s="268">
        <f t="shared" ca="1" si="128"/>
        <v>351.85830320822402</v>
      </c>
      <c r="AI48" s="268">
        <f t="shared" ref="AI48:CQ48" ca="1" si="129">AI46/(1-FederalIncomeTax-StateIncomeTax)-AI46</f>
        <v>337.47988120035507</v>
      </c>
      <c r="AJ48" s="268">
        <f t="shared" ca="1" si="129"/>
        <v>323.10145919248635</v>
      </c>
      <c r="AK48" s="268">
        <f t="shared" ca="1" si="129"/>
        <v>308.7230371846174</v>
      </c>
      <c r="AL48" s="268">
        <f t="shared" ca="1" si="129"/>
        <v>294.34461517674833</v>
      </c>
      <c r="AM48" s="268">
        <f t="shared" ca="1" si="129"/>
        <v>279.9661931688795</v>
      </c>
      <c r="AN48" s="268">
        <f t="shared" ca="1" si="129"/>
        <v>265.58777116101066</v>
      </c>
      <c r="AO48" s="268">
        <f t="shared" ca="1" si="129"/>
        <v>251.20934915314172</v>
      </c>
      <c r="AP48" s="268">
        <f t="shared" ca="1" si="129"/>
        <v>236.83092714527288</v>
      </c>
      <c r="AQ48" s="268">
        <f t="shared" ca="1" si="129"/>
        <v>222.45250513740393</v>
      </c>
      <c r="AR48" s="268">
        <f t="shared" ca="1" si="129"/>
        <v>208.0740831295351</v>
      </c>
      <c r="AS48" s="268">
        <f t="shared" ca="1" si="129"/>
        <v>193.69566112166626</v>
      </c>
      <c r="AT48" s="268">
        <f t="shared" ca="1" si="129"/>
        <v>93.25322505886578</v>
      </c>
      <c r="AU48" s="268">
        <f t="shared" ca="1" si="129"/>
        <v>-1.5379866854999289E-13</v>
      </c>
      <c r="AV48" s="268">
        <f t="shared" ca="1" si="129"/>
        <v>-1.5379866854999289E-13</v>
      </c>
      <c r="AW48" s="268">
        <f t="shared" ca="1" si="129"/>
        <v>-1.5379866854999289E-13</v>
      </c>
      <c r="AX48" s="268">
        <f t="shared" ca="1" si="129"/>
        <v>-1.5379866854999289E-13</v>
      </c>
      <c r="AY48" s="268">
        <f t="shared" ca="1" si="129"/>
        <v>-1.5379866854999289E-13</v>
      </c>
      <c r="AZ48" s="268">
        <f t="shared" ca="1" si="129"/>
        <v>-1.5379866854999289E-13</v>
      </c>
      <c r="BA48" s="268">
        <f t="shared" ca="1" si="129"/>
        <v>-1.5379866854999289E-13</v>
      </c>
      <c r="BB48" s="268">
        <f t="shared" ca="1" si="129"/>
        <v>-1.5379866854999289E-13</v>
      </c>
      <c r="BC48" s="268">
        <f t="shared" ca="1" si="129"/>
        <v>-1.5379866854999289E-13</v>
      </c>
      <c r="BD48" s="268">
        <f t="shared" ca="1" si="129"/>
        <v>-1.5379866854999289E-13</v>
      </c>
      <c r="BE48" s="268">
        <f t="shared" ca="1" si="129"/>
        <v>-1.5379866854999289E-13</v>
      </c>
      <c r="BF48" s="268">
        <f t="shared" ca="1" si="129"/>
        <v>-1.5379866854999289E-13</v>
      </c>
      <c r="BG48" s="268">
        <f t="shared" ca="1" si="129"/>
        <v>-1.5379866854999289E-13</v>
      </c>
      <c r="BH48" s="268">
        <f t="shared" ca="1" si="129"/>
        <v>-1.5379866854999289E-13</v>
      </c>
      <c r="BI48" s="268">
        <f t="shared" ca="1" si="129"/>
        <v>-1.5379866854999289E-13</v>
      </c>
      <c r="BJ48" s="268">
        <f t="shared" ca="1" si="129"/>
        <v>-1.5379866854999289E-13</v>
      </c>
      <c r="BK48" s="268">
        <f t="shared" ca="1" si="129"/>
        <v>-1.5379866854999289E-13</v>
      </c>
      <c r="BL48" s="268">
        <f t="shared" ca="1" si="129"/>
        <v>-1.5379866854999289E-13</v>
      </c>
      <c r="BM48" s="268">
        <f t="shared" ca="1" si="129"/>
        <v>-1.5379866854999289E-13</v>
      </c>
      <c r="BN48" s="268">
        <f t="shared" ca="1" si="129"/>
        <v>-1.5379866854999289E-13</v>
      </c>
      <c r="BO48" s="268">
        <f t="shared" ca="1" si="129"/>
        <v>-1.5379866854999289E-13</v>
      </c>
      <c r="BP48" s="268">
        <f t="shared" ca="1" si="129"/>
        <v>-1.5379866854999289E-13</v>
      </c>
      <c r="BQ48" s="268">
        <f t="shared" ca="1" si="129"/>
        <v>-1.5379866854999289E-13</v>
      </c>
      <c r="BR48" s="268">
        <f t="shared" ca="1" si="129"/>
        <v>-1.5379866854999289E-13</v>
      </c>
      <c r="BS48" s="268">
        <f t="shared" ca="1" si="129"/>
        <v>-1.5379866854999289E-13</v>
      </c>
      <c r="BT48" s="268">
        <f t="shared" ca="1" si="129"/>
        <v>-1.5379866854999289E-13</v>
      </c>
      <c r="BU48" s="268">
        <f t="shared" ca="1" si="129"/>
        <v>-1.5379866854999289E-13</v>
      </c>
      <c r="BV48" s="268">
        <f t="shared" ca="1" si="129"/>
        <v>-1.5379866854999289E-13</v>
      </c>
      <c r="BW48" s="268">
        <f t="shared" ca="1" si="129"/>
        <v>-1.5379866854999289E-13</v>
      </c>
      <c r="BX48" s="268">
        <f t="shared" ca="1" si="129"/>
        <v>-1.5379866854999289E-13</v>
      </c>
      <c r="BY48" s="268">
        <f t="shared" ca="1" si="129"/>
        <v>-1.5379866854999289E-13</v>
      </c>
      <c r="BZ48" s="268">
        <f t="shared" ca="1" si="129"/>
        <v>-1.5379866854999289E-13</v>
      </c>
      <c r="CA48" s="268">
        <f t="shared" ca="1" si="129"/>
        <v>-1.5379866854999289E-13</v>
      </c>
      <c r="CB48" s="268">
        <f t="shared" ca="1" si="129"/>
        <v>-1.5379866854999289E-13</v>
      </c>
      <c r="CC48" s="268">
        <f t="shared" ca="1" si="129"/>
        <v>-1.5379866854999289E-13</v>
      </c>
      <c r="CD48" s="268">
        <f t="shared" ca="1" si="129"/>
        <v>-1.5379866854999289E-13</v>
      </c>
      <c r="CE48" s="268">
        <f t="shared" ca="1" si="129"/>
        <v>-1.5379866854999289E-13</v>
      </c>
      <c r="CF48" s="268">
        <f t="shared" ca="1" si="129"/>
        <v>-1.5379866854999289E-13</v>
      </c>
      <c r="CG48" s="268">
        <f t="shared" ca="1" si="129"/>
        <v>-1.5379866854999289E-13</v>
      </c>
      <c r="CH48" s="268">
        <f t="shared" ca="1" si="129"/>
        <v>-1.5379866854999289E-13</v>
      </c>
      <c r="CI48" s="268">
        <f t="shared" ca="1" si="129"/>
        <v>-1.5379866854999289E-13</v>
      </c>
      <c r="CJ48" s="268">
        <f t="shared" ca="1" si="129"/>
        <v>-1.5379866854999289E-13</v>
      </c>
      <c r="CK48" s="268">
        <f t="shared" ca="1" si="129"/>
        <v>-1.5379866854999289E-13</v>
      </c>
      <c r="CL48" s="268">
        <f t="shared" ca="1" si="129"/>
        <v>-1.5379866854999289E-13</v>
      </c>
      <c r="CM48" s="268">
        <f t="shared" ca="1" si="129"/>
        <v>-1.5379866854999289E-13</v>
      </c>
      <c r="CN48" s="268">
        <f t="shared" ca="1" si="129"/>
        <v>-1.5379866854999289E-13</v>
      </c>
      <c r="CO48" s="268">
        <f t="shared" ca="1" si="129"/>
        <v>-1.5379866854999289E-13</v>
      </c>
      <c r="CP48" s="268">
        <f t="shared" ca="1" si="129"/>
        <v>-1.5379866854999289E-13</v>
      </c>
      <c r="CQ48" s="268">
        <f t="shared" ca="1" si="129"/>
        <v>-1.5379866854999289E-13</v>
      </c>
      <c r="CR48" s="268">
        <f t="shared" ref="CR48:CX48" ca="1" si="130">CR46/(1-FederalIncomeTax-StateIncomeTax)-CR46</f>
        <v>-1.5379866854999289E-13</v>
      </c>
      <c r="CS48" s="268">
        <f t="shared" ca="1" si="130"/>
        <v>-1.5379866854999289E-13</v>
      </c>
      <c r="CT48" s="268">
        <f t="shared" ca="1" si="130"/>
        <v>-1.5379866854999289E-13</v>
      </c>
      <c r="CU48" s="268">
        <f t="shared" ca="1" si="130"/>
        <v>-1.5379866854999289E-13</v>
      </c>
      <c r="CV48" s="268">
        <f t="shared" ca="1" si="130"/>
        <v>-1.5379866854999289E-13</v>
      </c>
      <c r="CW48" s="268">
        <f t="shared" ca="1" si="130"/>
        <v>-1.5379866854999289E-13</v>
      </c>
      <c r="CX48" s="268">
        <f t="shared" ca="1" si="130"/>
        <v>-1.5379866854999289E-13</v>
      </c>
    </row>
    <row r="49" spans="1:102">
      <c r="A49" s="20" t="s">
        <v>343</v>
      </c>
      <c r="B49" s="41"/>
      <c r="C49" s="15">
        <f t="shared" ref="C49:BN49" ca="1" si="131">C46+C48</f>
        <v>1.7429604957997604</v>
      </c>
      <c r="D49" s="15">
        <f t="shared" ca="1" si="131"/>
        <v>2.7267629389942294</v>
      </c>
      <c r="E49" s="15">
        <f t="shared" ca="1" si="131"/>
        <v>-15.744925488634557</v>
      </c>
      <c r="F49" s="15">
        <f t="shared" ca="1" si="131"/>
        <v>1064.9349894616416</v>
      </c>
      <c r="G49" s="15">
        <f t="shared" ca="1" si="131"/>
        <v>2765.6556363291834</v>
      </c>
      <c r="H49" s="15">
        <f t="shared" ca="1" si="131"/>
        <v>3453.8315278544178</v>
      </c>
      <c r="I49" s="15">
        <f t="shared" ca="1" si="131"/>
        <v>3341.6800605736357</v>
      </c>
      <c r="J49" s="15">
        <f t="shared" ca="1" si="131"/>
        <v>3234.9657422370874</v>
      </c>
      <c r="K49" s="15">
        <f t="shared" ca="1" si="131"/>
        <v>3133.1448579503513</v>
      </c>
      <c r="L49" s="15">
        <f t="shared" ca="1" si="131"/>
        <v>3035.7643119680724</v>
      </c>
      <c r="M49" s="15">
        <f t="shared" ca="1" si="131"/>
        <v>2941.4950234372159</v>
      </c>
      <c r="N49" s="15">
        <f t="shared" ca="1" si="131"/>
        <v>2848.2225455461362</v>
      </c>
      <c r="O49" s="15">
        <f t="shared" ca="1" si="131"/>
        <v>2754.9198612720324</v>
      </c>
      <c r="P49" s="15">
        <f t="shared" ca="1" si="131"/>
        <v>2661.6171769979292</v>
      </c>
      <c r="Q49" s="15">
        <f t="shared" ca="1" si="131"/>
        <v>2568.3144927238254</v>
      </c>
      <c r="R49" s="15">
        <f t="shared" ca="1" si="131"/>
        <v>2475.0118084497226</v>
      </c>
      <c r="S49" s="15">
        <f t="shared" ca="1" si="131"/>
        <v>2381.7091241756193</v>
      </c>
      <c r="T49" s="15">
        <f t="shared" ca="1" si="131"/>
        <v>2288.4064399015156</v>
      </c>
      <c r="U49" s="15">
        <f t="shared" ca="1" si="131"/>
        <v>2195.1037556274127</v>
      </c>
      <c r="V49" s="15">
        <f t="shared" ca="1" si="131"/>
        <v>2110.7119543452486</v>
      </c>
      <c r="W49" s="15">
        <f t="shared" ca="1" si="131"/>
        <v>2044.1721254299873</v>
      </c>
      <c r="X49" s="15">
        <f t="shared" ca="1" si="131"/>
        <v>1986.543179506665</v>
      </c>
      <c r="Y49" s="15">
        <f t="shared" ca="1" si="131"/>
        <v>1928.9142335833426</v>
      </c>
      <c r="Z49" s="15">
        <f t="shared" ca="1" si="131"/>
        <v>1871.2852876600202</v>
      </c>
      <c r="AA49" s="15">
        <f t="shared" ca="1" si="131"/>
        <v>1813.6563417366979</v>
      </c>
      <c r="AB49" s="15">
        <f t="shared" ca="1" si="131"/>
        <v>1756.027395813376</v>
      </c>
      <c r="AC49" s="15">
        <f t="shared" ca="1" si="131"/>
        <v>1698.3984498900538</v>
      </c>
      <c r="AD49" s="15">
        <f t="shared" ca="1" si="131"/>
        <v>1640.7695039667315</v>
      </c>
      <c r="AE49" s="15">
        <f t="shared" ca="1" si="131"/>
        <v>1583.1405580434091</v>
      </c>
      <c r="AF49" s="15">
        <f t="shared" ca="1" si="131"/>
        <v>1525.5116121200874</v>
      </c>
      <c r="AG49" s="15">
        <f t="shared" ca="1" si="131"/>
        <v>1467.8826661967651</v>
      </c>
      <c r="AH49" s="15">
        <f t="shared" ca="1" si="131"/>
        <v>1410.2537202734427</v>
      </c>
      <c r="AI49" s="15">
        <f t="shared" ca="1" si="131"/>
        <v>1352.6247743501203</v>
      </c>
      <c r="AJ49" s="15">
        <f t="shared" ca="1" si="131"/>
        <v>1294.9958284267984</v>
      </c>
      <c r="AK49" s="15">
        <f t="shared" ca="1" si="131"/>
        <v>1237.3668825034761</v>
      </c>
      <c r="AL49" s="15">
        <f t="shared" ca="1" si="131"/>
        <v>1179.7379365801537</v>
      </c>
      <c r="AM49" s="15">
        <f t="shared" ca="1" si="131"/>
        <v>1122.1089906568316</v>
      </c>
      <c r="AN49" s="15">
        <f t="shared" ca="1" si="131"/>
        <v>1064.4800447335094</v>
      </c>
      <c r="AO49" s="15">
        <f t="shared" ca="1" si="131"/>
        <v>1006.8510988101872</v>
      </c>
      <c r="AP49" s="15">
        <f t="shared" ca="1" si="131"/>
        <v>949.22215288686505</v>
      </c>
      <c r="AQ49" s="15">
        <f t="shared" ca="1" si="131"/>
        <v>891.59320696354268</v>
      </c>
      <c r="AR49" s="15">
        <f t="shared" ca="1" si="131"/>
        <v>833.96426104022078</v>
      </c>
      <c r="AS49" s="15">
        <f t="shared" ca="1" si="131"/>
        <v>776.33531511689853</v>
      </c>
      <c r="AT49" s="15">
        <f t="shared" ca="1" si="131"/>
        <v>373.76042107761833</v>
      </c>
      <c r="AU49" s="15">
        <f t="shared" ca="1" si="131"/>
        <v>-6.1642752925848828E-13</v>
      </c>
      <c r="AV49" s="15">
        <f t="shared" ca="1" si="131"/>
        <v>-6.1642752925848828E-13</v>
      </c>
      <c r="AW49" s="15">
        <f t="shared" ca="1" si="131"/>
        <v>-6.1642752925848828E-13</v>
      </c>
      <c r="AX49" s="15">
        <f t="shared" ca="1" si="131"/>
        <v>-6.1642752925848828E-13</v>
      </c>
      <c r="AY49" s="15">
        <f t="shared" ca="1" si="131"/>
        <v>-6.1642752925848828E-13</v>
      </c>
      <c r="AZ49" s="15">
        <f t="shared" ca="1" si="131"/>
        <v>-6.1642752925848828E-13</v>
      </c>
      <c r="BA49" s="15">
        <f t="shared" ca="1" si="131"/>
        <v>-6.1642752925848828E-13</v>
      </c>
      <c r="BB49" s="15">
        <f t="shared" ca="1" si="131"/>
        <v>-6.1642752925848828E-13</v>
      </c>
      <c r="BC49" s="15">
        <f t="shared" ca="1" si="131"/>
        <v>-6.1642752925848828E-13</v>
      </c>
      <c r="BD49" s="15">
        <f t="shared" ca="1" si="131"/>
        <v>-6.1642752925848828E-13</v>
      </c>
      <c r="BE49" s="15">
        <f t="shared" ca="1" si="131"/>
        <v>-6.1642752925848828E-13</v>
      </c>
      <c r="BF49" s="15">
        <f t="shared" ca="1" si="131"/>
        <v>-6.1642752925848828E-13</v>
      </c>
      <c r="BG49" s="15">
        <f t="shared" ca="1" si="131"/>
        <v>-6.1642752925848828E-13</v>
      </c>
      <c r="BH49" s="15">
        <f t="shared" ca="1" si="131"/>
        <v>-6.1642752925848828E-13</v>
      </c>
      <c r="BI49" s="15">
        <f t="shared" ca="1" si="131"/>
        <v>-6.1642752925848828E-13</v>
      </c>
      <c r="BJ49" s="15">
        <f t="shared" ca="1" si="131"/>
        <v>-6.1642752925848828E-13</v>
      </c>
      <c r="BK49" s="15">
        <f t="shared" ca="1" si="131"/>
        <v>-6.1642752925848828E-13</v>
      </c>
      <c r="BL49" s="15">
        <f t="shared" ca="1" si="131"/>
        <v>-6.1642752925848828E-13</v>
      </c>
      <c r="BM49" s="15">
        <f t="shared" ca="1" si="131"/>
        <v>-6.1642752925848828E-13</v>
      </c>
      <c r="BN49" s="15">
        <f t="shared" ca="1" si="131"/>
        <v>-6.1642752925848828E-13</v>
      </c>
      <c r="BO49" s="15">
        <f t="shared" ref="BO49:BR49" ca="1" si="132">BO46+BO48</f>
        <v>-6.1642752925848828E-13</v>
      </c>
      <c r="BP49" s="15">
        <f t="shared" ca="1" si="132"/>
        <v>-6.1642752925848828E-13</v>
      </c>
      <c r="BQ49" s="15">
        <f t="shared" ca="1" si="132"/>
        <v>-6.1642752925848828E-13</v>
      </c>
      <c r="BR49" s="15">
        <f t="shared" ca="1" si="132"/>
        <v>-6.1642752925848828E-13</v>
      </c>
      <c r="BS49" s="15">
        <f t="shared" ref="BS49:CA49" ca="1" si="133">BS46+BS48</f>
        <v>-6.1642752925848828E-13</v>
      </c>
      <c r="BT49" s="15">
        <f t="shared" ca="1" si="133"/>
        <v>-6.1642752925848828E-13</v>
      </c>
      <c r="BU49" s="15">
        <f t="shared" ca="1" si="133"/>
        <v>-6.1642752925848828E-13</v>
      </c>
      <c r="BV49" s="15">
        <f t="shared" ca="1" si="133"/>
        <v>-6.1642752925848828E-13</v>
      </c>
      <c r="BW49" s="15">
        <f t="shared" ca="1" si="133"/>
        <v>-6.1642752925848828E-13</v>
      </c>
      <c r="BX49" s="15">
        <f t="shared" ca="1" si="133"/>
        <v>-6.1642752925848828E-13</v>
      </c>
      <c r="BY49" s="15">
        <f t="shared" ca="1" si="133"/>
        <v>-6.1642752925848828E-13</v>
      </c>
      <c r="BZ49" s="15">
        <f t="shared" ca="1" si="133"/>
        <v>-6.1642752925848828E-13</v>
      </c>
      <c r="CA49" s="15">
        <f t="shared" ca="1" si="133"/>
        <v>-6.1642752925848828E-13</v>
      </c>
      <c r="CB49" s="15">
        <f t="shared" ref="CB49:CD49" ca="1" si="134">CB46+CB48</f>
        <v>-6.1642752925848828E-13</v>
      </c>
      <c r="CC49" s="15">
        <f t="shared" ca="1" si="134"/>
        <v>-6.1642752925848828E-13</v>
      </c>
      <c r="CD49" s="15">
        <f t="shared" ca="1" si="134"/>
        <v>-6.1642752925848828E-13</v>
      </c>
      <c r="CE49" s="15">
        <f t="shared" ref="CE49:CQ49" ca="1" si="135">CE46+CE48</f>
        <v>-6.1642752925848828E-13</v>
      </c>
      <c r="CF49" s="15">
        <f t="shared" ca="1" si="135"/>
        <v>-6.1642752925848828E-13</v>
      </c>
      <c r="CG49" s="15">
        <f t="shared" ca="1" si="135"/>
        <v>-6.1642752925848828E-13</v>
      </c>
      <c r="CH49" s="15">
        <f t="shared" ca="1" si="135"/>
        <v>-6.1642752925848828E-13</v>
      </c>
      <c r="CI49" s="15">
        <f t="shared" ca="1" si="135"/>
        <v>-6.1642752925848828E-13</v>
      </c>
      <c r="CJ49" s="15">
        <f t="shared" ca="1" si="135"/>
        <v>-6.1642752925848828E-13</v>
      </c>
      <c r="CK49" s="15">
        <f t="shared" ca="1" si="135"/>
        <v>-6.1642752925848828E-13</v>
      </c>
      <c r="CL49" s="15">
        <f t="shared" ca="1" si="135"/>
        <v>-6.1642752925848828E-13</v>
      </c>
      <c r="CM49" s="15">
        <f t="shared" ca="1" si="135"/>
        <v>-6.1642752925848828E-13</v>
      </c>
      <c r="CN49" s="15">
        <f t="shared" ca="1" si="135"/>
        <v>-6.1642752925848828E-13</v>
      </c>
      <c r="CO49" s="15">
        <f t="shared" ca="1" si="135"/>
        <v>-6.1642752925848828E-13</v>
      </c>
      <c r="CP49" s="15">
        <f t="shared" ca="1" si="135"/>
        <v>-6.1642752925848828E-13</v>
      </c>
      <c r="CQ49" s="15">
        <f t="shared" ca="1" si="135"/>
        <v>-6.1642752925848828E-13</v>
      </c>
      <c r="CR49" s="15">
        <f t="shared" ref="CR49:CX49" ca="1" si="136">CR46+CR48</f>
        <v>-6.1642752925848828E-13</v>
      </c>
      <c r="CS49" s="15">
        <f t="shared" ca="1" si="136"/>
        <v>-6.1642752925848828E-13</v>
      </c>
      <c r="CT49" s="15">
        <f t="shared" ca="1" si="136"/>
        <v>-6.1642752925848828E-13</v>
      </c>
      <c r="CU49" s="15">
        <f t="shared" ca="1" si="136"/>
        <v>-6.1642752925848828E-13</v>
      </c>
      <c r="CV49" s="15">
        <f t="shared" ca="1" si="136"/>
        <v>-6.1642752925848828E-13</v>
      </c>
      <c r="CW49" s="15">
        <f t="shared" ca="1" si="136"/>
        <v>-6.1642752925848828E-13</v>
      </c>
      <c r="CX49" s="15">
        <f t="shared" ca="1" si="136"/>
        <v>-6.1642752925848828E-13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29840.43685326659</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BV51:CX51 D50:CX50 D5:CX7">
    <cfRule type="expression" dxfId="2525" priority="4861">
      <formula>$D$4=""</formula>
    </cfRule>
  </conditionalFormatting>
  <conditionalFormatting sqref="BV51:CX51 E50:CX50 E5:CX7">
    <cfRule type="expression" dxfId="2524" priority="4860">
      <formula>$E$4=""</formula>
    </cfRule>
  </conditionalFormatting>
  <conditionalFormatting sqref="BV51:CX51 F50:CX50 F5:CX7">
    <cfRule type="expression" dxfId="2523" priority="4859">
      <formula>$F$4=""</formula>
    </cfRule>
  </conditionalFormatting>
  <conditionalFormatting sqref="BV51:CX51 G50:CX50 G5:CX7">
    <cfRule type="expression" dxfId="2522" priority="4858">
      <formula>$G$4=""</formula>
    </cfRule>
  </conditionalFormatting>
  <conditionalFormatting sqref="BV51:CX51 H50:CX50 H5:CX7">
    <cfRule type="expression" dxfId="2521" priority="4857">
      <formula>$H$4=""</formula>
    </cfRule>
  </conditionalFormatting>
  <conditionalFormatting sqref="BV51:CX51 I50:CX50 I5:CX7">
    <cfRule type="expression" dxfId="2520" priority="4856">
      <formula>$I$4=""</formula>
    </cfRule>
  </conditionalFormatting>
  <conditionalFormatting sqref="BV51:CX51 J50:CX50 J5:CX7">
    <cfRule type="expression" dxfId="2519" priority="4855">
      <formula>$J$4=""</formula>
    </cfRule>
  </conditionalFormatting>
  <conditionalFormatting sqref="BV51:CX51 K50:CX50 K5:CX7">
    <cfRule type="expression" dxfId="2518" priority="4854">
      <formula>$K$4=""</formula>
    </cfRule>
  </conditionalFormatting>
  <conditionalFormatting sqref="BV51:CX51 L50:CX50 L5:CX7">
    <cfRule type="expression" dxfId="2517" priority="4853">
      <formula>$L$4=""</formula>
    </cfRule>
  </conditionalFormatting>
  <conditionalFormatting sqref="BV51:CX51 M50:CX50 M5:CX7">
    <cfRule type="expression" dxfId="2516" priority="4852">
      <formula>$M$4=""</formula>
    </cfRule>
  </conditionalFormatting>
  <conditionalFormatting sqref="BV51:CX51 N50:CX50 N5:CX7">
    <cfRule type="expression" dxfId="2515" priority="4851">
      <formula>$N$4=""</formula>
    </cfRule>
  </conditionalFormatting>
  <conditionalFormatting sqref="BV51:CX51 O50:CX50 O5:CX7">
    <cfRule type="expression" dxfId="2514" priority="4850">
      <formula>$O$4=""</formula>
    </cfRule>
  </conditionalFormatting>
  <conditionalFormatting sqref="BV51:CX51 P50:CX50 P5:CX7">
    <cfRule type="expression" dxfId="2513" priority="4849">
      <formula>$P$4=""</formula>
    </cfRule>
  </conditionalFormatting>
  <conditionalFormatting sqref="BV51:CX51 Q50:CX50 Q5:CX7">
    <cfRule type="expression" dxfId="2512" priority="4848">
      <formula>$Q$4=""</formula>
    </cfRule>
  </conditionalFormatting>
  <conditionalFormatting sqref="BV51:CX51 R50:CX50 R5:CX7">
    <cfRule type="expression" dxfId="2511" priority="4847">
      <formula>$R$4=""</formula>
    </cfRule>
  </conditionalFormatting>
  <conditionalFormatting sqref="BV51:CX51 S50:CX50 S5:CX7">
    <cfRule type="expression" dxfId="2510" priority="4846">
      <formula>$S$4=""</formula>
    </cfRule>
  </conditionalFormatting>
  <conditionalFormatting sqref="BV51:CX51 T50:CX50 T5:CX7">
    <cfRule type="expression" dxfId="2509" priority="4845">
      <formula>$T$4=""</formula>
    </cfRule>
  </conditionalFormatting>
  <conditionalFormatting sqref="BV51:CX51 U50:CX50 U5:CX7">
    <cfRule type="expression" dxfId="2508" priority="4844">
      <formula>$U$4=""</formula>
    </cfRule>
  </conditionalFormatting>
  <conditionalFormatting sqref="BV51:CX51 V50:CX50 V5:CX7">
    <cfRule type="expression" dxfId="2507" priority="4843">
      <formula>$V$4=""</formula>
    </cfRule>
  </conditionalFormatting>
  <conditionalFormatting sqref="BV51:CX51 W50:CX50 W5:CX7">
    <cfRule type="expression" dxfId="2506" priority="4842">
      <formula>$W$4=""</formula>
    </cfRule>
  </conditionalFormatting>
  <conditionalFormatting sqref="BV51:CX51 X50:CX50 X5:CX7">
    <cfRule type="expression" dxfId="2505" priority="4841">
      <formula>$X$4=""</formula>
    </cfRule>
  </conditionalFormatting>
  <conditionalFormatting sqref="BV51:CX51 Y50:CX50 Y5:CX7">
    <cfRule type="expression" dxfId="2504" priority="4840">
      <formula>$Y$4=""</formula>
    </cfRule>
  </conditionalFormatting>
  <conditionalFormatting sqref="BV51:CX51 Z50:CX50 Z5:CX7">
    <cfRule type="expression" dxfId="2503" priority="4839">
      <formula>$Z$4=""</formula>
    </cfRule>
  </conditionalFormatting>
  <conditionalFormatting sqref="BV51:CX51 AA50:CX50 AA5:CX7">
    <cfRule type="expression" dxfId="2502" priority="4838">
      <formula>$AA$4=""</formula>
    </cfRule>
  </conditionalFormatting>
  <conditionalFormatting sqref="BV51:CX51 AY50:CX50 AY5:CX7">
    <cfRule type="expression" dxfId="2501" priority="4814">
      <formula>$AY$4=""</formula>
    </cfRule>
  </conditionalFormatting>
  <conditionalFormatting sqref="BV51:CX51 AX50:CX50 AX5:CX7">
    <cfRule type="expression" dxfId="2500" priority="4815">
      <formula>$AX$4=""</formula>
    </cfRule>
  </conditionalFormatting>
  <conditionalFormatting sqref="BV51:CX51 AW50:CX50 AW5:CX7">
    <cfRule type="expression" dxfId="2499" priority="4816">
      <formula>$AW$4=""</formula>
    </cfRule>
  </conditionalFormatting>
  <conditionalFormatting sqref="BV51:CX51 AV50:CX50 AV5:CX7">
    <cfRule type="expression" dxfId="2498" priority="4817">
      <formula>$AV$4=""</formula>
    </cfRule>
  </conditionalFormatting>
  <conditionalFormatting sqref="BV51:CX51 AU50:CX50 AU5:CX7">
    <cfRule type="expression" dxfId="2497" priority="4818">
      <formula>$AU$4=""</formula>
    </cfRule>
  </conditionalFormatting>
  <conditionalFormatting sqref="BV51:CX51 AT50:CX50 AT5:CX7">
    <cfRule type="expression" dxfId="2496" priority="4819">
      <formula>$AT$4=""</formula>
    </cfRule>
  </conditionalFormatting>
  <conditionalFormatting sqref="BV51:CX51 AS50:CX50 AS5:CX7">
    <cfRule type="expression" dxfId="2495" priority="4820">
      <formula>$AS$4=""</formula>
    </cfRule>
  </conditionalFormatting>
  <conditionalFormatting sqref="BV51:CX51 AR50:CX50 AR5:CX7">
    <cfRule type="expression" dxfId="2494" priority="4821">
      <formula>$AR$4=""</formula>
    </cfRule>
  </conditionalFormatting>
  <conditionalFormatting sqref="BV51:CX51 AQ50:CX50 AQ5:CX7">
    <cfRule type="expression" dxfId="2493" priority="4822">
      <formula>$AQ$4=""</formula>
    </cfRule>
  </conditionalFormatting>
  <conditionalFormatting sqref="BV51:CX51 AP50:CX50 AP5:CX7">
    <cfRule type="expression" dxfId="2492" priority="4823">
      <formula>$AP$4=""</formula>
    </cfRule>
  </conditionalFormatting>
  <conditionalFormatting sqref="BV51:CX51 AO50:CX50 AO5:CX7">
    <cfRule type="expression" dxfId="2491" priority="4824">
      <formula>$AO$4=""</formula>
    </cfRule>
  </conditionalFormatting>
  <conditionalFormatting sqref="BV51:CX51 AN50:CX50 AN5:CX7">
    <cfRule type="expression" dxfId="2490" priority="4825">
      <formula>$AN$4=""</formula>
    </cfRule>
  </conditionalFormatting>
  <conditionalFormatting sqref="BV51:CX51 AM50:CX50 AM5:CX7">
    <cfRule type="expression" dxfId="2489" priority="4826">
      <formula>$AM$4=""</formula>
    </cfRule>
  </conditionalFormatting>
  <conditionalFormatting sqref="BV51:CX51 AL50:CX50 AL5:CX7">
    <cfRule type="expression" dxfId="2488" priority="4827">
      <formula>$AL$4=""</formula>
    </cfRule>
  </conditionalFormatting>
  <conditionalFormatting sqref="BV51:CX51 AK50:CX50 AK5:CX7">
    <cfRule type="expression" dxfId="2487" priority="4828">
      <formula>$AK$4=""</formula>
    </cfRule>
  </conditionalFormatting>
  <conditionalFormatting sqref="BV51:CX51 AJ50:CX50 AJ5:CX7">
    <cfRule type="expression" dxfId="2486" priority="4829">
      <formula>$AJ$4=""</formula>
    </cfRule>
  </conditionalFormatting>
  <conditionalFormatting sqref="BV51:CX51 AI50:CX50 AI5:CX7">
    <cfRule type="expression" dxfId="2485" priority="4830">
      <formula>$AI$4=""</formula>
    </cfRule>
  </conditionalFormatting>
  <conditionalFormatting sqref="BV51:CX51 AH50:CX50 AH5:CX7">
    <cfRule type="expression" dxfId="2484" priority="4831">
      <formula>$AH$4=""</formula>
    </cfRule>
  </conditionalFormatting>
  <conditionalFormatting sqref="BV51:CX51 AG50:CX50 AG5:CX7">
    <cfRule type="expression" dxfId="2483" priority="4832">
      <formula>$AG$4=""</formula>
    </cfRule>
  </conditionalFormatting>
  <conditionalFormatting sqref="BV51:CX51 AF50:CX50 AF5:CX7">
    <cfRule type="expression" dxfId="2482" priority="4833">
      <formula>$AF$4=""</formula>
    </cfRule>
  </conditionalFormatting>
  <conditionalFormatting sqref="BV51:CX51 AE50:CX50 AE5:CX7">
    <cfRule type="expression" dxfId="2481" priority="4834">
      <formula>$AE$4=""</formula>
    </cfRule>
  </conditionalFormatting>
  <conditionalFormatting sqref="BV51:CX51 AD50:CX50 AD5:CX7">
    <cfRule type="expression" dxfId="2480" priority="4835">
      <formula>$AD$4=""</formula>
    </cfRule>
  </conditionalFormatting>
  <conditionalFormatting sqref="BV51:CX51 AC50:CX50 AC5:CX7">
    <cfRule type="expression" dxfId="2479" priority="4836">
      <formula>$AC$4=""</formula>
    </cfRule>
  </conditionalFormatting>
  <conditionalFormatting sqref="BV51:CX51 AB50:CX50 AB5:CX7">
    <cfRule type="expression" dxfId="2478" priority="4837">
      <formula>$AB$4=""</formula>
    </cfRule>
  </conditionalFormatting>
  <conditionalFormatting sqref="BV51:CX51 BA50:CX50 BA5:CX7">
    <cfRule type="expression" dxfId="2477" priority="4812">
      <formula>$BA$4=""</formula>
    </cfRule>
  </conditionalFormatting>
  <conditionalFormatting sqref="BV51:CX51 BO50:CX50 BO5:CX7">
    <cfRule type="expression" dxfId="2476" priority="4798">
      <formula>$BO$4=""</formula>
    </cfRule>
  </conditionalFormatting>
  <conditionalFormatting sqref="BV51:CX51 BN50:CX50 BN5:CX7">
    <cfRule type="expression" dxfId="2475" priority="4799">
      <formula>$BN$4=""</formula>
    </cfRule>
  </conditionalFormatting>
  <conditionalFormatting sqref="BV51:CX51 BM50:CX50 BM5:CX7">
    <cfRule type="expression" dxfId="2474" priority="4800">
      <formula>$BM$4=""</formula>
    </cfRule>
  </conditionalFormatting>
  <conditionalFormatting sqref="BV51:CX51 BL50:CX50 BL5:CX7">
    <cfRule type="expression" dxfId="2473" priority="4801">
      <formula>$BL$4=""</formula>
    </cfRule>
  </conditionalFormatting>
  <conditionalFormatting sqref="BV51:CX51 BK50:CX50 BK5:CX7">
    <cfRule type="expression" dxfId="2472" priority="4802">
      <formula>$BK$4=""</formula>
    </cfRule>
  </conditionalFormatting>
  <conditionalFormatting sqref="BV51:CX51 BJ50:CX50 BJ5:CX7">
    <cfRule type="expression" dxfId="2471" priority="4803">
      <formula>$BJ$4=""</formula>
    </cfRule>
  </conditionalFormatting>
  <conditionalFormatting sqref="BV51:CX51 BI50:CX50 BI5:CX7">
    <cfRule type="expression" dxfId="2470" priority="4804">
      <formula>$BI$4=""</formula>
    </cfRule>
  </conditionalFormatting>
  <conditionalFormatting sqref="BV51:CX51 BH50:CX50 BH5:CX7">
    <cfRule type="expression" dxfId="2469" priority="4805">
      <formula>$BH$4=""</formula>
    </cfRule>
  </conditionalFormatting>
  <conditionalFormatting sqref="BV51:CX51 BG50:CX50 BG5:CX7">
    <cfRule type="expression" dxfId="2468" priority="4806">
      <formula>$BG$4=""</formula>
    </cfRule>
  </conditionalFormatting>
  <conditionalFormatting sqref="BV51:CX51 BF50:CX50 BF5:CX7">
    <cfRule type="expression" dxfId="2467" priority="4807">
      <formula>$BF$4=""</formula>
    </cfRule>
  </conditionalFormatting>
  <conditionalFormatting sqref="BV51:CX51 BE50:CX50 BE5:CX7">
    <cfRule type="expression" dxfId="2466" priority="4808">
      <formula>$BE$4=""</formula>
    </cfRule>
  </conditionalFormatting>
  <conditionalFormatting sqref="BV51:CX51 BD50:CX50 BD5:CX7">
    <cfRule type="expression" dxfId="2465" priority="4809">
      <formula>$BD$4=""</formula>
    </cfRule>
  </conditionalFormatting>
  <conditionalFormatting sqref="BV51:CX51 BB50:CX50 BB5:CX7">
    <cfRule type="expression" dxfId="2464" priority="4811">
      <formula>$BB$4=""</formula>
    </cfRule>
  </conditionalFormatting>
  <conditionalFormatting sqref="BV51:CX51 AZ50:CX50 AZ5:CX7">
    <cfRule type="expression" dxfId="2463" priority="4813">
      <formula>$AZ$4=""</formula>
    </cfRule>
  </conditionalFormatting>
  <conditionalFormatting sqref="CQ50:CX51">
    <cfRule type="expression" dxfId="2462" priority="4783">
      <formula>$CQ$4=""</formula>
    </cfRule>
  </conditionalFormatting>
  <conditionalFormatting sqref="BV51:CX51 BP50:CX50 BP5:CX7">
    <cfRule type="expression" dxfId="2461" priority="4797">
      <formula>$BP$4=""</formula>
    </cfRule>
  </conditionalFormatting>
  <conditionalFormatting sqref="BV51:CX51 BQ50:CX50 BQ5:CX7">
    <cfRule type="expression" dxfId="2460" priority="4796">
      <formula>$BQ$4=""</formula>
    </cfRule>
  </conditionalFormatting>
  <conditionalFormatting sqref="BV51:CX51 BR50:CX50 BR5:CX7">
    <cfRule type="expression" dxfId="2459" priority="4795">
      <formula>$BR$4=""</formula>
    </cfRule>
  </conditionalFormatting>
  <conditionalFormatting sqref="BV51:CX51 BS50:CX50 BS5:CX7">
    <cfRule type="expression" dxfId="2458" priority="4794">
      <formula>$BS$4=""</formula>
    </cfRule>
  </conditionalFormatting>
  <conditionalFormatting sqref="BV51:CX51 BT50:CX50 BT5:CX7">
    <cfRule type="expression" dxfId="2457" priority="4793">
      <formula>$BT$4=""</formula>
    </cfRule>
  </conditionalFormatting>
  <conditionalFormatting sqref="BV51:CX51 BU50:CX50 BU5:CX7">
    <cfRule type="expression" dxfId="2456" priority="4792">
      <formula>$BU$4=""</formula>
    </cfRule>
  </conditionalFormatting>
  <conditionalFormatting sqref="BV50:CX51 BV5:CX7">
    <cfRule type="expression" dxfId="2455" priority="4791">
      <formula>$BV$4=""</formula>
    </cfRule>
  </conditionalFormatting>
  <conditionalFormatting sqref="BW50:CX51 BW5:CX7">
    <cfRule type="expression" dxfId="2454" priority="4790">
      <formula>$BW$4=""</formula>
    </cfRule>
  </conditionalFormatting>
  <conditionalFormatting sqref="BX50:CX51 BX5:CX7">
    <cfRule type="expression" dxfId="2453" priority="4789">
      <formula>$BX$4=""</formula>
    </cfRule>
  </conditionalFormatting>
  <conditionalFormatting sqref="BY50:CX51 BY5:CX7">
    <cfRule type="expression" dxfId="2452" priority="4788">
      <formula>$BY$4=""</formula>
    </cfRule>
  </conditionalFormatting>
  <conditionalFormatting sqref="BZ50:CX51 BZ5:CX7">
    <cfRule type="expression" dxfId="2451" priority="4787">
      <formula>$BZ$4=""</formula>
    </cfRule>
  </conditionalFormatting>
  <conditionalFormatting sqref="CA50:CX51 CA5:CX7">
    <cfRule type="expression" dxfId="2450" priority="4786">
      <formula>$CA$4=""</formula>
    </cfRule>
  </conditionalFormatting>
  <conditionalFormatting sqref="CO50:CX51">
    <cfRule type="expression" dxfId="2449" priority="4785">
      <formula>$CO$4=""</formula>
    </cfRule>
  </conditionalFormatting>
  <conditionalFormatting sqref="CP50:CX51">
    <cfRule type="expression" dxfId="2448" priority="4784">
      <formula>$CP$4=""</formula>
    </cfRule>
  </conditionalFormatting>
  <conditionalFormatting sqref="BV51:CX51 BC50:CX50 BC5:CX7">
    <cfRule type="expression" dxfId="2447" priority="4810">
      <formula>$BC$4=""</formula>
    </cfRule>
  </conditionalFormatting>
  <conditionalFormatting sqref="E14:CX14 D47:CX47 D37:CX40 D15:CX17 D21:CX25 D12:CX13 D27:CX31 D33:CX35 D49:CX49 D10:CX10">
    <cfRule type="expression" dxfId="2446" priority="2161">
      <formula>$D$4=""</formula>
    </cfRule>
  </conditionalFormatting>
  <conditionalFormatting sqref="E47:CX47 E37:CX40 E21:CX25 E12:CX17 E27:CX31 E33:CX35 E49:CX49 E10:CX10">
    <cfRule type="expression" dxfId="2445" priority="2160">
      <formula>$E$4=""</formula>
    </cfRule>
  </conditionalFormatting>
  <conditionalFormatting sqref="F47:CX47 F37:CX40 F21:CX25 F12:CX17 F27:CX31 F33:CX35 F49:CX49 F10:CX10">
    <cfRule type="expression" dxfId="2444" priority="2159">
      <formula>$F$4=""</formula>
    </cfRule>
  </conditionalFormatting>
  <conditionalFormatting sqref="G47:CX47 G37:CX40 G21:CX25 G12:CX17 G27:CX31 G33:CX35 G49:CX49 G10:CX10">
    <cfRule type="expression" dxfId="2443" priority="2158">
      <formula>$G$4=""</formula>
    </cfRule>
  </conditionalFormatting>
  <conditionalFormatting sqref="H47:CX47 H37:CX40 H21:CX25 H12:CX17 H27:CX31 H33:CX35 H49:CX49 H10:CX10">
    <cfRule type="expression" dxfId="2442" priority="2157">
      <formula>$H$4=""</formula>
    </cfRule>
  </conditionalFormatting>
  <conditionalFormatting sqref="I47:CX47 I37:CX40 I21:CX25 I12:CX17 I27:CX31 I33:CX35 I49:CX49 I10:CX10">
    <cfRule type="expression" dxfId="2441" priority="2156">
      <formula>$I$4=""</formula>
    </cfRule>
  </conditionalFormatting>
  <conditionalFormatting sqref="J47:CX47 J37:CX40 J21:CX25 J12:CX17 J27:CX31 J33:CX35 J49:CX49 J10:CX10">
    <cfRule type="expression" dxfId="2440" priority="2155">
      <formula>$J$4=""</formula>
    </cfRule>
  </conditionalFormatting>
  <conditionalFormatting sqref="K47:CX47 K37:CX40 K21:CX25 K12:CX17 K27:CX31 K33:CX35 K49:CX49 K10:CX10">
    <cfRule type="expression" dxfId="2439" priority="2154">
      <formula>$K$4=""</formula>
    </cfRule>
  </conditionalFormatting>
  <conditionalFormatting sqref="L47:CX47 L37:CX40 L21:CX25 L12:CX17 L27:CX31 L33:CX35 L49:CX49 L10:CX10">
    <cfRule type="expression" dxfId="2438" priority="2153">
      <formula>$L$4=""</formula>
    </cfRule>
  </conditionalFormatting>
  <conditionalFormatting sqref="M47:CX47 M37:CX40 M21:CX25 M12:CX17 M27:CX31 M33:CX35 M49:CX49 M10:CX10">
    <cfRule type="expression" dxfId="2437" priority="2152">
      <formula>$M$4=""</formula>
    </cfRule>
  </conditionalFormatting>
  <conditionalFormatting sqref="N47:CX47 N37:CX40 N21:CX25 N12:CX17 N27:CX31 N33:CX35 N49:CX49 N10:CX10">
    <cfRule type="expression" dxfId="2436" priority="2151">
      <formula>$N$4=""</formula>
    </cfRule>
  </conditionalFormatting>
  <conditionalFormatting sqref="O47:CX47 O37:CX40 O21:CX25 O12:CX17 O27:CX31 O33:CX35 O49:CX49 O10:CX10">
    <cfRule type="expression" dxfId="2435" priority="2150">
      <formula>$O$4=""</formula>
    </cfRule>
  </conditionalFormatting>
  <conditionalFormatting sqref="P47:CX47 P37:CX40 P21:CX25 P12:CX17 P27:CX31 P33:CX35 P49:CX49 P10:CX10">
    <cfRule type="expression" dxfId="2434" priority="2149">
      <formula>$P$4=""</formula>
    </cfRule>
  </conditionalFormatting>
  <conditionalFormatting sqref="Q47:CX47 Q37:CX40 Q21:CX25 Q12:CX17 Q27:CX31 Q33:CX35 Q49:CX49 Q10:CX10">
    <cfRule type="expression" dxfId="2433" priority="2148">
      <formula>$Q$4=""</formula>
    </cfRule>
  </conditionalFormatting>
  <conditionalFormatting sqref="R47:CX47 R37:CX40 R21:CX25 R12:CX17 R27:CX31 R33:CX35 R49:CX49 R10:CX10">
    <cfRule type="expression" dxfId="2432" priority="2147">
      <formula>$R$4=""</formula>
    </cfRule>
  </conditionalFormatting>
  <conditionalFormatting sqref="S47:CX47 S37:CX40 S21:CX25 S12:CX17 S27:CX31 S33:CX35 S49:CX49 S10:CX10">
    <cfRule type="expression" dxfId="2431" priority="2146">
      <formula>$S$4=""</formula>
    </cfRule>
  </conditionalFormatting>
  <conditionalFormatting sqref="T47:CX47 T37:CX40 T21:CX25 T12:CX17 T27:CX31 T33:CX35 T49:CX49 T10:CX10">
    <cfRule type="expression" dxfId="2430" priority="2145">
      <formula>$T$4=""</formula>
    </cfRule>
  </conditionalFormatting>
  <conditionalFormatting sqref="U47:CX47 U37:CX40 U21:CX25 U12:CX17 U27:CX31 U33:CX35 U49:CX49 U10:CX10">
    <cfRule type="expression" dxfId="2429" priority="2144">
      <formula>$U$4=""</formula>
    </cfRule>
  </conditionalFormatting>
  <conditionalFormatting sqref="V47:CX47 V37:CX40 V21:CX25 V12:CX17 V27:CX31 V33:CX35 V49:CX49 V10:CX10">
    <cfRule type="expression" dxfId="2428" priority="2143">
      <formula>$V$4=""</formula>
    </cfRule>
  </conditionalFormatting>
  <conditionalFormatting sqref="W47:CX47 W37:CX40 W21:CX25 W12:CX17 W27:CX31 W33:CX35 W49:CX49 W10:CX10">
    <cfRule type="expression" dxfId="2427" priority="2142">
      <formula>$W$4=""</formula>
    </cfRule>
  </conditionalFormatting>
  <conditionalFormatting sqref="X47:CX47 X37:CX40 X21:CX25 X12:CX17 X27:CX31 X33:CX35 X49:CX49 X10:CX10">
    <cfRule type="expression" dxfId="2426" priority="2141">
      <formula>$X$4=""</formula>
    </cfRule>
  </conditionalFormatting>
  <conditionalFormatting sqref="Y47:CX47 Y37:CX40 Y21:CX25 Y12:CX17 Y27:CX31 Y33:CX35 Y49:CX49 Y10:CX10">
    <cfRule type="expression" dxfId="2425" priority="2140">
      <formula>$Y$4=""</formula>
    </cfRule>
  </conditionalFormatting>
  <conditionalFormatting sqref="Z47:CX47 Z37:CX40 Z21:CX25 Z12:CX17 Z27:CX31 Z33:CX35 Z49:CX49 Z10:CX10">
    <cfRule type="expression" dxfId="2424" priority="2139">
      <formula>$Z$4=""</formula>
    </cfRule>
  </conditionalFormatting>
  <conditionalFormatting sqref="AA47:CX47 AA37:CX40 AA21:CX25 AA12:CX17 AA27:CX31 AA33:CX35 AA49:CX49 AA10:CX10">
    <cfRule type="expression" dxfId="2423" priority="2138">
      <formula>$AA$4=""</formula>
    </cfRule>
  </conditionalFormatting>
  <conditionalFormatting sqref="AY47:CX47 AY37:CX40 AY10:CX10 AY21:CX25 AY12:CX17 AY27:CX31 AY33:CX35 AY49:CX49">
    <cfRule type="expression" dxfId="2422" priority="2114">
      <formula>$AY$4=""</formula>
    </cfRule>
  </conditionalFormatting>
  <conditionalFormatting sqref="AX47:CX47 AX37:CX40 AX10:CX10 AX21:CX25 AX12:CX17 AX27:CX31 AX33:CX35 AX49:CX49">
    <cfRule type="expression" dxfId="2421" priority="2115">
      <formula>$AX$4=""</formula>
    </cfRule>
  </conditionalFormatting>
  <conditionalFormatting sqref="AW47:CX47 AW37:CX40 AW10:CX10 AW21:CX25 AW12:CX17 AW27:CX31 AW33:CX35 AW49:CX49">
    <cfRule type="expression" dxfId="2420" priority="2116">
      <formula>$AW$4=""</formula>
    </cfRule>
  </conditionalFormatting>
  <conditionalFormatting sqref="AV47:CX47 AV37:CX40 AV10:CX10 AV21:CX25 AV12:CX17 AV27:CX31 AV33:CX35 AV49:CX49">
    <cfRule type="expression" dxfId="2419" priority="2117">
      <formula>$AV$4=""</formula>
    </cfRule>
  </conditionalFormatting>
  <conditionalFormatting sqref="AU47:CX47 AU37:CX40 AU10:CX10 AU21:CX25 AU12:CX17 AU27:CX31 AU33:CX35 AU49:CX49">
    <cfRule type="expression" dxfId="2418" priority="2118">
      <formula>$AU$4=""</formula>
    </cfRule>
  </conditionalFormatting>
  <conditionalFormatting sqref="AT47:CX47 AT37:CX40 AT21:CX25 AT12:CX17 AT27:CX31 AT33:CX35 AT49:CX49 AT10:CX10">
    <cfRule type="expression" dxfId="2417" priority="2119">
      <formula>$AT$4=""</formula>
    </cfRule>
  </conditionalFormatting>
  <conditionalFormatting sqref="AS47:CX47 AS37:CX40 AS21:CX25 AS12:CX17 AS27:CX31 AS33:CX35 AS49:CX49 AS10:CX10">
    <cfRule type="expression" dxfId="2416" priority="2120">
      <formula>$AS$4=""</formula>
    </cfRule>
  </conditionalFormatting>
  <conditionalFormatting sqref="AR47:CX47 AR37:CX40 AR21:CX25 AR12:CX17 AR27:CX31 AR33:CX35 AR49:CX49 AR10:CX10">
    <cfRule type="expression" dxfId="2415" priority="2121">
      <formula>$AR$4=""</formula>
    </cfRule>
  </conditionalFormatting>
  <conditionalFormatting sqref="AQ47:CX47 AQ37:CX40 AQ21:CX25 AQ12:CX17 AQ27:CX31 AQ33:CX35 AQ49:CX49 AQ10:CX10">
    <cfRule type="expression" dxfId="2414" priority="2122">
      <formula>$AQ$4=""</formula>
    </cfRule>
  </conditionalFormatting>
  <conditionalFormatting sqref="AP47:CX47 AP37:CX40 AP21:CX25 AP12:CX17 AP27:CX31 AP33:CX35 AP49:CX49 AP10:CX10">
    <cfRule type="expression" dxfId="2413" priority="2123">
      <formula>$AP$4=""</formula>
    </cfRule>
  </conditionalFormatting>
  <conditionalFormatting sqref="AO47:CX47 AO37:CX40 AO21:CX25 AO12:CX17 AO27:CX31 AO33:CX35 AO49:CX49 AO10:CX10">
    <cfRule type="expression" dxfId="2412" priority="2124">
      <formula>$AO$4=""</formula>
    </cfRule>
  </conditionalFormatting>
  <conditionalFormatting sqref="AN47:CX47 AN37:CX40 AN21:CX25 AN12:CX17 AN27:CX31 AN33:CX35 AN49:CX49 AN10:CX10">
    <cfRule type="expression" dxfId="2411" priority="2125">
      <formula>$AN$4=""</formula>
    </cfRule>
  </conditionalFormatting>
  <conditionalFormatting sqref="AM47:CX47 AM37:CX40 AM21:CX25 AM12:CX17 AM27:CX31 AM33:CX35 AM49:CX49 AM10:CX10">
    <cfRule type="expression" dxfId="2410" priority="2126">
      <formula>$AM$4=""</formula>
    </cfRule>
  </conditionalFormatting>
  <conditionalFormatting sqref="AL47:CX47 AL37:CX40 AL21:CX25 AL12:CX17 AL27:CX31 AL33:CX35 AL49:CX49 AL10:CX10">
    <cfRule type="expression" dxfId="2409" priority="2127">
      <formula>$AL$4=""</formula>
    </cfRule>
  </conditionalFormatting>
  <conditionalFormatting sqref="AK47:CX47 AK37:CX40 AK21:CX25 AK12:CX17 AK27:CX31 AK33:CX35 AK49:CX49 AK10:CX10">
    <cfRule type="expression" dxfId="2408" priority="2128">
      <formula>$AK$4=""</formula>
    </cfRule>
  </conditionalFormatting>
  <conditionalFormatting sqref="AJ47:CX47 AJ37:CX40 AJ21:CX25 AJ12:CX17 AJ27:CX31 AJ33:CX35 AJ49:CX49 AJ10:CX10">
    <cfRule type="expression" dxfId="2407" priority="2129">
      <formula>$AJ$4=""</formula>
    </cfRule>
  </conditionalFormatting>
  <conditionalFormatting sqref="AI47:CX47 AI37:CX40 AI21:CX25 AI12:CX17 AI27:CX31 AI33:CX35 AI49:CX49 AI10:CX10">
    <cfRule type="expression" dxfId="2406" priority="2130">
      <formula>$AI$4=""</formula>
    </cfRule>
  </conditionalFormatting>
  <conditionalFormatting sqref="AH47:CX47 AH37:CX40 AH21:CX25 AH12:CX17 AH27:CX31 AH33:CX35 AH49:CX49 AH10:CX10">
    <cfRule type="expression" dxfId="2405" priority="2131">
      <formula>$AH$4=""</formula>
    </cfRule>
  </conditionalFormatting>
  <conditionalFormatting sqref="AG47:CX47 AG37:CX40 AG21:CX25 AG12:CX17 AG27:CX31 AG33:CX35 AG49:CX49 AG10:CX10">
    <cfRule type="expression" dxfId="2404" priority="2132">
      <formula>$AG$4=""</formula>
    </cfRule>
  </conditionalFormatting>
  <conditionalFormatting sqref="AF47:CX47 AF37:CX40 AF21:CX25 AF12:CX17 AF27:CX31 AF33:CX35 AF49:CX49 AF10:CX10">
    <cfRule type="expression" dxfId="2403" priority="2133">
      <formula>$AF$4=""</formula>
    </cfRule>
  </conditionalFormatting>
  <conditionalFormatting sqref="AE47:CX47 AE37:CX40 AE21:CX25 AE12:CX17 AE27:CX31 AE33:CX35 AE49:CX49 AE10:CX10">
    <cfRule type="expression" dxfId="2402" priority="2134">
      <formula>$AE$4=""</formula>
    </cfRule>
  </conditionalFormatting>
  <conditionalFormatting sqref="AD47:CX47 AD37:CX40 AD21:CX25 AD12:CX17 AD27:CX31 AD33:CX35 AD49:CX49 AD10:CX10">
    <cfRule type="expression" dxfId="2401" priority="2135">
      <formula>$AD$4=""</formula>
    </cfRule>
  </conditionalFormatting>
  <conditionalFormatting sqref="AC47:CX47 AC37:CX40 AC21:CX25 AC12:CX17 AC27:CX31 AC33:CX35 AC49:CX49 AC10:CX10">
    <cfRule type="expression" dxfId="2400" priority="2136">
      <formula>$AC$4=""</formula>
    </cfRule>
  </conditionalFormatting>
  <conditionalFormatting sqref="AB47:CX47 AB37:CX40 AB21:CX25 AB12:CX17 AB27:CX31 AB33:CX35 AB49:CX49 AB10:CX10">
    <cfRule type="expression" dxfId="2399" priority="2137">
      <formula>$AB$4=""</formula>
    </cfRule>
  </conditionalFormatting>
  <conditionalFormatting sqref="BA47:CX47 BA37:CX40 BA10:CX10 BA21:CX25 BA12:CX17 BA27:CX31 BA33:CX35 BA49:CX49">
    <cfRule type="expression" dxfId="2398" priority="2112">
      <formula>$BA$4=""</formula>
    </cfRule>
  </conditionalFormatting>
  <conditionalFormatting sqref="BO47:CX47 BO37:CX40 BO10:CX10 BO21:CX25 BO12:CX17 BO27:CX31 BO33:CX35 BO49:CX49">
    <cfRule type="expression" dxfId="2397" priority="2098">
      <formula>$BO$4=""</formula>
    </cfRule>
  </conditionalFormatting>
  <conditionalFormatting sqref="BN47:CX47 BN37:CX40 BN10:CX10 BN21:CX25 BN12:CX17 BN27:CX31 BN33:CX35 BN49:CX49">
    <cfRule type="expression" dxfId="2396" priority="2099">
      <formula>$BN$4=""</formula>
    </cfRule>
  </conditionalFormatting>
  <conditionalFormatting sqref="BM47:CX47 BM37:CX40 BM10:CX10 BM21:CX25 BM12:CX17 BM27:CX31 BM33:CX35 BM49:CX49">
    <cfRule type="expression" dxfId="2395" priority="2100">
      <formula>$BM$4=""</formula>
    </cfRule>
  </conditionalFormatting>
  <conditionalFormatting sqref="BL47:CX47 BL37:CX40 BL10:CX10 BL21:CX25 BL12:CX17 BL27:CX31 BL33:CX35 BL49:CX49">
    <cfRule type="expression" dxfId="2394" priority="2101">
      <formula>$BL$4=""</formula>
    </cfRule>
  </conditionalFormatting>
  <conditionalFormatting sqref="BK47:CX47 BK37:CX40 BK10:CX10 BK21:CX25 BK12:CX17 BK27:CX31 BK33:CX35 BK49:CX49">
    <cfRule type="expression" dxfId="2393" priority="2102">
      <formula>$BK$4=""</formula>
    </cfRule>
  </conditionalFormatting>
  <conditionalFormatting sqref="BJ47:CX47 BJ37:CX40 BJ10:CX10 BJ21:CX25 BJ12:CX17 BJ27:CX31 BJ33:CX35 BJ49:CX49">
    <cfRule type="expression" dxfId="2392" priority="2103">
      <formula>$BJ$4=""</formula>
    </cfRule>
  </conditionalFormatting>
  <conditionalFormatting sqref="BI47:CX47 BI37:CX40 BI10:CX10 BI21:CX25 BI12:CX17 BI27:CX31 BI33:CX35 BI49:CX49">
    <cfRule type="expression" dxfId="2391" priority="2104">
      <formula>$BI$4=""</formula>
    </cfRule>
  </conditionalFormatting>
  <conditionalFormatting sqref="BH47:CX47 BH37:CX40 BH10:CX10 BH21:CX25 BH12:CX17 BH27:CX31 BH33:CX35 BH49:CX49">
    <cfRule type="expression" dxfId="2390" priority="2105">
      <formula>$BH$4=""</formula>
    </cfRule>
  </conditionalFormatting>
  <conditionalFormatting sqref="BG47:CX47 BG37:CX40 BG10:CX10 BG21:CX25 BG12:CX17 BG27:CX31 BG33:CX35 BG49:CX49">
    <cfRule type="expression" dxfId="2389" priority="2106">
      <formula>$BG$4=""</formula>
    </cfRule>
  </conditionalFormatting>
  <conditionalFormatting sqref="BF47:CX47 BF37:CX40 BF10:CX10 BF21:CX25 BF12:CX17 BF27:CX31 BF33:CX35 BF49:CX49">
    <cfRule type="expression" dxfId="2388" priority="2107">
      <formula>$BF$4=""</formula>
    </cfRule>
  </conditionalFormatting>
  <conditionalFormatting sqref="BE47:CX47 BE37:CX40 BE10:CX10 BE21:CX25 BE12:CX17 BE27:CX31 BE33:CX35 BE49:CX49">
    <cfRule type="expression" dxfId="2387" priority="2108">
      <formula>$BE$4=""</formula>
    </cfRule>
  </conditionalFormatting>
  <conditionalFormatting sqref="BD47:CX47 BD37:CX40 BD10:CX10 BD21:CX25 BD12:CX17 BD27:CX31 BD33:CX35 BD49:CX49">
    <cfRule type="expression" dxfId="2386" priority="2109">
      <formula>$BD$4=""</formula>
    </cfRule>
  </conditionalFormatting>
  <conditionalFormatting sqref="BB47:CX47 BB37:CX40 BB10:CX10 BB21:CX25 BB12:CX17 BB27:CX31 BB33:CX35 BB49:CX49">
    <cfRule type="expression" dxfId="2385" priority="2111">
      <formula>$BB$4=""</formula>
    </cfRule>
  </conditionalFormatting>
  <conditionalFormatting sqref="AZ47:CX47 AZ37:CX40 AZ10:CX10 AZ21:CX25 AZ12:CX17 AZ27:CX31 AZ33:CX35 AZ49:CX49">
    <cfRule type="expression" dxfId="2384" priority="2113">
      <formula>$AZ$4=""</formula>
    </cfRule>
  </conditionalFormatting>
  <conditionalFormatting sqref="CD47:CX47 CD37:CX40 CD10:CX10 CD21:CX25 CD49:CX49 CD33:CX35 CD27:CX31 CD12:CX17">
    <cfRule type="expression" dxfId="2383" priority="2083">
      <formula>$CD$4=""</formula>
    </cfRule>
  </conditionalFormatting>
  <conditionalFormatting sqref="BP47:CX47 BP37:CX40 BP10:CX10 BP21:CX25 BP49:CX49 BP33:CX35 BP27:CX31 BP12:CX17">
    <cfRule type="expression" dxfId="2382" priority="2097">
      <formula>$BP$4=""</formula>
    </cfRule>
  </conditionalFormatting>
  <conditionalFormatting sqref="BQ47:CX47 BQ37:CX40 BQ10:CX10 BQ21:CX25 BQ49:CX49 BQ33:CX35 BQ27:CX31 BQ12:CX17">
    <cfRule type="expression" dxfId="2381" priority="2096">
      <formula>$BQ$4=""</formula>
    </cfRule>
  </conditionalFormatting>
  <conditionalFormatting sqref="BR47:CX47 BR37:CX40 BR10:CX10 BR21:CX25 BR49:CX49 BR33:CX35 BR27:CX31 BR12:CX17">
    <cfRule type="expression" dxfId="2380" priority="2095">
      <formula>$BR$4=""</formula>
    </cfRule>
  </conditionalFormatting>
  <conditionalFormatting sqref="BS47:CX47 BS37:CX40 BS10:CX10 BS21:CX25 BS49:CX49 BS33:CX35 BS27:CX31 BS12:CX17">
    <cfRule type="expression" dxfId="2379" priority="2094">
      <formula>$BS$4=""</formula>
    </cfRule>
  </conditionalFormatting>
  <conditionalFormatting sqref="BT47:CX47 BT37:CX40 BT10:CX10 BT21:CX25 BT49:CX49 BT33:CX35 BT27:CX31 BT12:CX17">
    <cfRule type="expression" dxfId="2378" priority="2093">
      <formula>$BT$4=""</formula>
    </cfRule>
  </conditionalFormatting>
  <conditionalFormatting sqref="BU47:CX47 BU37:CX40 BU10:CX10 BU21:CX25 BU49:CX49 BU33:CX35 BU27:CX31 BU12:CX17">
    <cfRule type="expression" dxfId="2377" priority="2092">
      <formula>$BU$4=""</formula>
    </cfRule>
  </conditionalFormatting>
  <conditionalFormatting sqref="BV47:CX47 BV37:CX40 BV10:CX10 BV21:CX25 BV49:CX49 BV33:CX35 BV27:CX31 BV12:CX17">
    <cfRule type="expression" dxfId="2376" priority="2091">
      <formula>$BV$4=""</formula>
    </cfRule>
  </conditionalFormatting>
  <conditionalFormatting sqref="BW47:CX47 BW37:CX40 BW10:CX10 BW21:CX25 BW49:CX49 BW33:CX35 BW27:CX31 BW12:CX17">
    <cfRule type="expression" dxfId="2375" priority="2090">
      <formula>$BW$4=""</formula>
    </cfRule>
  </conditionalFormatting>
  <conditionalFormatting sqref="BX47:CX47 BX37:CX40 BX10:CX10 BX21:CX25 BX49:CX49 BX33:CX35 BX27:CX31 BX12:CX17">
    <cfRule type="expression" dxfId="2374" priority="2089">
      <formula>$BX$4=""</formula>
    </cfRule>
  </conditionalFormatting>
  <conditionalFormatting sqref="BY47:CX47 BY37:CX40 BY10:CX10 BY21:CX25 BY49:CX49 BY33:CX35 BY27:CX31 BY12:CX17">
    <cfRule type="expression" dxfId="2373" priority="2088">
      <formula>$BY$4=""</formula>
    </cfRule>
  </conditionalFormatting>
  <conditionalFormatting sqref="BZ47:CX47 BZ37:CX40 BZ10:CX10 BZ21:CX25 BZ49:CX49 BZ33:CX35 BZ27:CX31 BZ12:CX17">
    <cfRule type="expression" dxfId="2372" priority="2087">
      <formula>$BZ$4=""</formula>
    </cfRule>
  </conditionalFormatting>
  <conditionalFormatting sqref="CA47:CX47 CA37:CX40 CA10:CX10 CA21:CX25 CA49:CX49 CA33:CX35 CA27:CX31 CA12:CX17">
    <cfRule type="expression" dxfId="2371" priority="2086">
      <formula>$CA$4=""</formula>
    </cfRule>
  </conditionalFormatting>
  <conditionalFormatting sqref="CB47:CX47 CB37:CX40 CB10:CX10 CB21:CX25 CB49:CX49 CB33:CX35 CB27:CX31 CB12:CX17">
    <cfRule type="expression" dxfId="2370" priority="2085">
      <formula>$CB$4=""</formula>
    </cfRule>
  </conditionalFormatting>
  <conditionalFormatting sqref="CC47:CX47 CC37:CX40 CC10:CX10 CC21:CX25 CC49:CX49 CC33:CX35 CC27:CX31 CC12:CX17">
    <cfRule type="expression" dxfId="2369" priority="2084">
      <formula>$CC$4=""</formula>
    </cfRule>
  </conditionalFormatting>
  <conditionalFormatting sqref="BC47:CX47 BC37:CX40 BC10:CX10 BC21:CX25 BC12:CX17 BC27:CX31 BC33:CX35 BC49:CX49">
    <cfRule type="expression" dxfId="2368" priority="2110">
      <formula>$BC$4=""</formula>
    </cfRule>
  </conditionalFormatting>
  <conditionalFormatting sqref="D41:CX41">
    <cfRule type="expression" dxfId="2367" priority="2082">
      <formula>$D$4=""</formula>
    </cfRule>
  </conditionalFormatting>
  <conditionalFormatting sqref="E41:CX41">
    <cfRule type="expression" dxfId="2366" priority="2081">
      <formula>$E$4=""</formula>
    </cfRule>
  </conditionalFormatting>
  <conditionalFormatting sqref="F41:CX41">
    <cfRule type="expression" dxfId="2365" priority="2080">
      <formula>$F$4=""</formula>
    </cfRule>
  </conditionalFormatting>
  <conditionalFormatting sqref="G41:CX41">
    <cfRule type="expression" dxfId="2364" priority="2079">
      <formula>$G$4=""</formula>
    </cfRule>
  </conditionalFormatting>
  <conditionalFormatting sqref="H41:CX41">
    <cfRule type="expression" dxfId="2363" priority="2078">
      <formula>$H$4=""</formula>
    </cfRule>
  </conditionalFormatting>
  <conditionalFormatting sqref="I41:CX41">
    <cfRule type="expression" dxfId="2362" priority="2077">
      <formula>$I$4=""</formula>
    </cfRule>
  </conditionalFormatting>
  <conditionalFormatting sqref="J41:CX41">
    <cfRule type="expression" dxfId="2361" priority="2076">
      <formula>$J$4=""</formula>
    </cfRule>
  </conditionalFormatting>
  <conditionalFormatting sqref="K41:CX41">
    <cfRule type="expression" dxfId="2360" priority="2075">
      <formula>$K$4=""</formula>
    </cfRule>
  </conditionalFormatting>
  <conditionalFormatting sqref="L41:CX41">
    <cfRule type="expression" dxfId="2359" priority="2074">
      <formula>$L$4=""</formula>
    </cfRule>
  </conditionalFormatting>
  <conditionalFormatting sqref="M41:CX41">
    <cfRule type="expression" dxfId="2358" priority="2073">
      <formula>$M$4=""</formula>
    </cfRule>
  </conditionalFormatting>
  <conditionalFormatting sqref="N41:CX41">
    <cfRule type="expression" dxfId="2357" priority="2072">
      <formula>$N$4=""</formula>
    </cfRule>
  </conditionalFormatting>
  <conditionalFormatting sqref="O41:CX41">
    <cfRule type="expression" dxfId="2356" priority="2071">
      <formula>$O$4=""</formula>
    </cfRule>
  </conditionalFormatting>
  <conditionalFormatting sqref="P41:CX41">
    <cfRule type="expression" dxfId="2355" priority="2070">
      <formula>$P$4=""</formula>
    </cfRule>
  </conditionalFormatting>
  <conditionalFormatting sqref="Q41:CX41">
    <cfRule type="expression" dxfId="2354" priority="2069">
      <formula>$Q$4=""</formula>
    </cfRule>
  </conditionalFormatting>
  <conditionalFormatting sqref="R41:CX41">
    <cfRule type="expression" dxfId="2353" priority="2068">
      <formula>$R$4=""</formula>
    </cfRule>
  </conditionalFormatting>
  <conditionalFormatting sqref="S41:CX41">
    <cfRule type="expression" dxfId="2352" priority="2067">
      <formula>$S$4=""</formula>
    </cfRule>
  </conditionalFormatting>
  <conditionalFormatting sqref="T41:CX41">
    <cfRule type="expression" dxfId="2351" priority="2066">
      <formula>$T$4=""</formula>
    </cfRule>
  </conditionalFormatting>
  <conditionalFormatting sqref="U41:CX41">
    <cfRule type="expression" dxfId="2350" priority="2065">
      <formula>$U$4=""</formula>
    </cfRule>
  </conditionalFormatting>
  <conditionalFormatting sqref="V41:CX41">
    <cfRule type="expression" dxfId="2349" priority="2064">
      <formula>$V$4=""</formula>
    </cfRule>
  </conditionalFormatting>
  <conditionalFormatting sqref="W41:CX41">
    <cfRule type="expression" dxfId="2348" priority="2063">
      <formula>$W$4=""</formula>
    </cfRule>
  </conditionalFormatting>
  <conditionalFormatting sqref="X41:CX41">
    <cfRule type="expression" dxfId="2347" priority="2062">
      <formula>$X$4=""</formula>
    </cfRule>
  </conditionalFormatting>
  <conditionalFormatting sqref="Y41:CX41">
    <cfRule type="expression" dxfId="2346" priority="2061">
      <formula>$Y$4=""</formula>
    </cfRule>
  </conditionalFormatting>
  <conditionalFormatting sqref="Z41:CX41">
    <cfRule type="expression" dxfId="2345" priority="2060">
      <formula>$Z$4=""</formula>
    </cfRule>
  </conditionalFormatting>
  <conditionalFormatting sqref="AA41:CX41">
    <cfRule type="expression" dxfId="2344" priority="2059">
      <formula>$AA$4=""</formula>
    </cfRule>
  </conditionalFormatting>
  <conditionalFormatting sqref="AY41:CX41">
    <cfRule type="expression" dxfId="2343" priority="2035">
      <formula>$AY$4=""</formula>
    </cfRule>
  </conditionalFormatting>
  <conditionalFormatting sqref="AX41:CX41">
    <cfRule type="expression" dxfId="2342" priority="2036">
      <formula>$AX$4=""</formula>
    </cfRule>
  </conditionalFormatting>
  <conditionalFormatting sqref="AW41:CX41">
    <cfRule type="expression" dxfId="2341" priority="2037">
      <formula>$AW$4=""</formula>
    </cfRule>
  </conditionalFormatting>
  <conditionalFormatting sqref="AV41:CX41">
    <cfRule type="expression" dxfId="2340" priority="2038">
      <formula>$AV$4=""</formula>
    </cfRule>
  </conditionalFormatting>
  <conditionalFormatting sqref="AU41:CX41">
    <cfRule type="expression" dxfId="2339" priority="2039">
      <formula>$AU$4=""</formula>
    </cfRule>
  </conditionalFormatting>
  <conditionalFormatting sqref="AT41:CX41">
    <cfRule type="expression" dxfId="2338" priority="2040">
      <formula>$AT$4=""</formula>
    </cfRule>
  </conditionalFormatting>
  <conditionalFormatting sqref="AS41:CX41">
    <cfRule type="expression" dxfId="2337" priority="2041">
      <formula>$AS$4=""</formula>
    </cfRule>
  </conditionalFormatting>
  <conditionalFormatting sqref="AR41:CX41">
    <cfRule type="expression" dxfId="2336" priority="2042">
      <formula>$AR$4=""</formula>
    </cfRule>
  </conditionalFormatting>
  <conditionalFormatting sqref="AQ41:CX41">
    <cfRule type="expression" dxfId="2335" priority="2043">
      <formula>$AQ$4=""</formula>
    </cfRule>
  </conditionalFormatting>
  <conditionalFormatting sqref="AP41:CX41">
    <cfRule type="expression" dxfId="2334" priority="2044">
      <formula>$AP$4=""</formula>
    </cfRule>
  </conditionalFormatting>
  <conditionalFormatting sqref="AO41:CX41">
    <cfRule type="expression" dxfId="2333" priority="2045">
      <formula>$AO$4=""</formula>
    </cfRule>
  </conditionalFormatting>
  <conditionalFormatting sqref="AN41:CX41">
    <cfRule type="expression" dxfId="2332" priority="2046">
      <formula>$AN$4=""</formula>
    </cfRule>
  </conditionalFormatting>
  <conditionalFormatting sqref="AM41:CX41">
    <cfRule type="expression" dxfId="2331" priority="2047">
      <formula>$AM$4=""</formula>
    </cfRule>
  </conditionalFormatting>
  <conditionalFormatting sqref="AL41:CX41">
    <cfRule type="expression" dxfId="2330" priority="2048">
      <formula>$AL$4=""</formula>
    </cfRule>
  </conditionalFormatting>
  <conditionalFormatting sqref="AK41:CX41">
    <cfRule type="expression" dxfId="2329" priority="2049">
      <formula>$AK$4=""</formula>
    </cfRule>
  </conditionalFormatting>
  <conditionalFormatting sqref="AJ41:CX41">
    <cfRule type="expression" dxfId="2328" priority="2050">
      <formula>$AJ$4=""</formula>
    </cfRule>
  </conditionalFormatting>
  <conditionalFormatting sqref="AI41:CX41">
    <cfRule type="expression" dxfId="2327" priority="2051">
      <formula>$AI$4=""</formula>
    </cfRule>
  </conditionalFormatting>
  <conditionalFormatting sqref="AH41:CX41">
    <cfRule type="expression" dxfId="2326" priority="2052">
      <formula>$AH$4=""</formula>
    </cfRule>
  </conditionalFormatting>
  <conditionalFormatting sqref="AG41:CX41">
    <cfRule type="expression" dxfId="2325" priority="2053">
      <formula>$AG$4=""</formula>
    </cfRule>
  </conditionalFormatting>
  <conditionalFormatting sqref="AF41:CX41">
    <cfRule type="expression" dxfId="2324" priority="2054">
      <formula>$AF$4=""</formula>
    </cfRule>
  </conditionalFormatting>
  <conditionalFormatting sqref="AE41:CX41">
    <cfRule type="expression" dxfId="2323" priority="2055">
      <formula>$AE$4=""</formula>
    </cfRule>
  </conditionalFormatting>
  <conditionalFormatting sqref="AD41:CX41">
    <cfRule type="expression" dxfId="2322" priority="2056">
      <formula>$AD$4=""</formula>
    </cfRule>
  </conditionalFormatting>
  <conditionalFormatting sqref="AC41:CX41">
    <cfRule type="expression" dxfId="2321" priority="2057">
      <formula>$AC$4=""</formula>
    </cfRule>
  </conditionalFormatting>
  <conditionalFormatting sqref="AB41:CX41">
    <cfRule type="expression" dxfId="2320" priority="2058">
      <formula>$AB$4=""</formula>
    </cfRule>
  </conditionalFormatting>
  <conditionalFormatting sqref="BA41:CX41">
    <cfRule type="expression" dxfId="2319" priority="2033">
      <formula>$BA$4=""</formula>
    </cfRule>
  </conditionalFormatting>
  <conditionalFormatting sqref="BO41:CX41">
    <cfRule type="expression" dxfId="2318" priority="2019">
      <formula>$BO$4=""</formula>
    </cfRule>
  </conditionalFormatting>
  <conditionalFormatting sqref="BN41:CX41">
    <cfRule type="expression" dxfId="2317" priority="2020">
      <formula>$BN$4=""</formula>
    </cfRule>
  </conditionalFormatting>
  <conditionalFormatting sqref="BM41:CX41">
    <cfRule type="expression" dxfId="2316" priority="2021">
      <formula>$BM$4=""</formula>
    </cfRule>
  </conditionalFormatting>
  <conditionalFormatting sqref="BL41:CX41">
    <cfRule type="expression" dxfId="2315" priority="2022">
      <formula>$BL$4=""</formula>
    </cfRule>
  </conditionalFormatting>
  <conditionalFormatting sqref="BK41:CX41">
    <cfRule type="expression" dxfId="2314" priority="2023">
      <formula>$BK$4=""</formula>
    </cfRule>
  </conditionalFormatting>
  <conditionalFormatting sqref="BJ41:CX41">
    <cfRule type="expression" dxfId="2313" priority="2024">
      <formula>$BJ$4=""</formula>
    </cfRule>
  </conditionalFormatting>
  <conditionalFormatting sqref="BI41:CX41">
    <cfRule type="expression" dxfId="2312" priority="2025">
      <formula>$BI$4=""</formula>
    </cfRule>
  </conditionalFormatting>
  <conditionalFormatting sqref="BH41:CX41">
    <cfRule type="expression" dxfId="2311" priority="2026">
      <formula>$BH$4=""</formula>
    </cfRule>
  </conditionalFormatting>
  <conditionalFormatting sqref="BG41:CX41">
    <cfRule type="expression" dxfId="2310" priority="2027">
      <formula>$BG$4=""</formula>
    </cfRule>
  </conditionalFormatting>
  <conditionalFormatting sqref="BF41:CX41">
    <cfRule type="expression" dxfId="2309" priority="2028">
      <formula>$BF$4=""</formula>
    </cfRule>
  </conditionalFormatting>
  <conditionalFormatting sqref="BE41:CX41">
    <cfRule type="expression" dxfId="2308" priority="2029">
      <formula>$BE$4=""</formula>
    </cfRule>
  </conditionalFormatting>
  <conditionalFormatting sqref="BD41:CX41">
    <cfRule type="expression" dxfId="2307" priority="2030">
      <formula>$BD$4=""</formula>
    </cfRule>
  </conditionalFormatting>
  <conditionalFormatting sqref="BB41:CX41">
    <cfRule type="expression" dxfId="2306" priority="2032">
      <formula>$BB$4=""</formula>
    </cfRule>
  </conditionalFormatting>
  <conditionalFormatting sqref="AZ41:CX41">
    <cfRule type="expression" dxfId="2305" priority="2034">
      <formula>$AZ$4=""</formula>
    </cfRule>
  </conditionalFormatting>
  <conditionalFormatting sqref="CD41:CX41">
    <cfRule type="expression" dxfId="2304" priority="2004">
      <formula>$CD$4=""</formula>
    </cfRule>
  </conditionalFormatting>
  <conditionalFormatting sqref="BP41:CX41">
    <cfRule type="expression" dxfId="2303" priority="2018">
      <formula>$BP$4=""</formula>
    </cfRule>
  </conditionalFormatting>
  <conditionalFormatting sqref="BQ41:CX41">
    <cfRule type="expression" dxfId="2302" priority="2017">
      <formula>$BQ$4=""</formula>
    </cfRule>
  </conditionalFormatting>
  <conditionalFormatting sqref="BR41:CX41">
    <cfRule type="expression" dxfId="2301" priority="2016">
      <formula>$BR$4=""</formula>
    </cfRule>
  </conditionalFormatting>
  <conditionalFormatting sqref="BS41:CX41">
    <cfRule type="expression" dxfId="2300" priority="2015">
      <formula>$BS$4=""</formula>
    </cfRule>
  </conditionalFormatting>
  <conditionalFormatting sqref="BT41:CX41">
    <cfRule type="expression" dxfId="2299" priority="2014">
      <formula>$BT$4=""</formula>
    </cfRule>
  </conditionalFormatting>
  <conditionalFormatting sqref="BU41:CX41">
    <cfRule type="expression" dxfId="2298" priority="2013">
      <formula>$BU$4=""</formula>
    </cfRule>
  </conditionalFormatting>
  <conditionalFormatting sqref="BV41:CX41">
    <cfRule type="expression" dxfId="2297" priority="2012">
      <formula>$BV$4=""</formula>
    </cfRule>
  </conditionalFormatting>
  <conditionalFormatting sqref="BW41:CX41">
    <cfRule type="expression" dxfId="2296" priority="2011">
      <formula>$BW$4=""</formula>
    </cfRule>
  </conditionalFormatting>
  <conditionalFormatting sqref="BX41:CX41">
    <cfRule type="expression" dxfId="2295" priority="2010">
      <formula>$BX$4=""</formula>
    </cfRule>
  </conditionalFormatting>
  <conditionalFormatting sqref="BY41:CX41">
    <cfRule type="expression" dxfId="2294" priority="2009">
      <formula>$BY$4=""</formula>
    </cfRule>
  </conditionalFormatting>
  <conditionalFormatting sqref="BZ41:CX41">
    <cfRule type="expression" dxfId="2293" priority="2008">
      <formula>$BZ$4=""</formula>
    </cfRule>
  </conditionalFormatting>
  <conditionalFormatting sqref="CA41:CX41">
    <cfRule type="expression" dxfId="2292" priority="2007">
      <formula>$CA$4=""</formula>
    </cfRule>
  </conditionalFormatting>
  <conditionalFormatting sqref="CB41:CX41">
    <cfRule type="expression" dxfId="2291" priority="2006">
      <formula>$CB$4=""</formula>
    </cfRule>
  </conditionalFormatting>
  <conditionalFormatting sqref="CC41:CX41">
    <cfRule type="expression" dxfId="2290" priority="2005">
      <formula>$CC$4=""</formula>
    </cfRule>
  </conditionalFormatting>
  <conditionalFormatting sqref="BC41:CX41">
    <cfRule type="expression" dxfId="2289" priority="2031">
      <formula>$BC$4=""</formula>
    </cfRule>
  </conditionalFormatting>
  <conditionalFormatting sqref="D42:CX42">
    <cfRule type="expression" dxfId="2288" priority="2003">
      <formula>$D$4=""</formula>
    </cfRule>
  </conditionalFormatting>
  <conditionalFormatting sqref="E42:CX42">
    <cfRule type="expression" dxfId="2287" priority="2002">
      <formula>$E$4=""</formula>
    </cfRule>
  </conditionalFormatting>
  <conditionalFormatting sqref="F42:CX42">
    <cfRule type="expression" dxfId="2286" priority="2001">
      <formula>$F$4=""</formula>
    </cfRule>
  </conditionalFormatting>
  <conditionalFormatting sqref="G42:CX42">
    <cfRule type="expression" dxfId="2285" priority="2000">
      <formula>$G$4=""</formula>
    </cfRule>
  </conditionalFormatting>
  <conditionalFormatting sqref="H42:CX42">
    <cfRule type="expression" dxfId="2284" priority="1999">
      <formula>$H$4=""</formula>
    </cfRule>
  </conditionalFormatting>
  <conditionalFormatting sqref="I42:CX42">
    <cfRule type="expression" dxfId="2283" priority="1998">
      <formula>$I$4=""</formula>
    </cfRule>
  </conditionalFormatting>
  <conditionalFormatting sqref="J42:CX42">
    <cfRule type="expression" dxfId="2282" priority="1997">
      <formula>$J$4=""</formula>
    </cfRule>
  </conditionalFormatting>
  <conditionalFormatting sqref="K42:CX42">
    <cfRule type="expression" dxfId="2281" priority="1996">
      <formula>$K$4=""</formula>
    </cfRule>
  </conditionalFormatting>
  <conditionalFormatting sqref="L42:CX42">
    <cfRule type="expression" dxfId="2280" priority="1995">
      <formula>$L$4=""</formula>
    </cfRule>
  </conditionalFormatting>
  <conditionalFormatting sqref="M42:CX42">
    <cfRule type="expression" dxfId="2279" priority="1994">
      <formula>$M$4=""</formula>
    </cfRule>
  </conditionalFormatting>
  <conditionalFormatting sqref="N42:CX42">
    <cfRule type="expression" dxfId="2278" priority="1993">
      <formula>$N$4=""</formula>
    </cfRule>
  </conditionalFormatting>
  <conditionalFormatting sqref="O42:CX42">
    <cfRule type="expression" dxfId="2277" priority="1992">
      <formula>$O$4=""</formula>
    </cfRule>
  </conditionalFormatting>
  <conditionalFormatting sqref="P42:CX42">
    <cfRule type="expression" dxfId="2276" priority="1991">
      <formula>$P$4=""</formula>
    </cfRule>
  </conditionalFormatting>
  <conditionalFormatting sqref="Q42:CX42">
    <cfRule type="expression" dxfId="2275" priority="1990">
      <formula>$Q$4=""</formula>
    </cfRule>
  </conditionalFormatting>
  <conditionalFormatting sqref="R42:CX42">
    <cfRule type="expression" dxfId="2274" priority="1989">
      <formula>$R$4=""</formula>
    </cfRule>
  </conditionalFormatting>
  <conditionalFormatting sqref="S42:CX42">
    <cfRule type="expression" dxfId="2273" priority="1988">
      <formula>$S$4=""</formula>
    </cfRule>
  </conditionalFormatting>
  <conditionalFormatting sqref="T42:CX42">
    <cfRule type="expression" dxfId="2272" priority="1987">
      <formula>$T$4=""</formula>
    </cfRule>
  </conditionalFormatting>
  <conditionalFormatting sqref="U42:CX42">
    <cfRule type="expression" dxfId="2271" priority="1986">
      <formula>$U$4=""</formula>
    </cfRule>
  </conditionalFormatting>
  <conditionalFormatting sqref="V42:CX42">
    <cfRule type="expression" dxfId="2270" priority="1985">
      <formula>$V$4=""</formula>
    </cfRule>
  </conditionalFormatting>
  <conditionalFormatting sqref="W42:CX42">
    <cfRule type="expression" dxfId="2269" priority="1984">
      <formula>$W$4=""</formula>
    </cfRule>
  </conditionalFormatting>
  <conditionalFormatting sqref="X42:CX42">
    <cfRule type="expression" dxfId="2268" priority="1983">
      <formula>$X$4=""</formula>
    </cfRule>
  </conditionalFormatting>
  <conditionalFormatting sqref="Y42:CX42">
    <cfRule type="expression" dxfId="2267" priority="1982">
      <formula>$Y$4=""</formula>
    </cfRule>
  </conditionalFormatting>
  <conditionalFormatting sqref="Z42:CX42">
    <cfRule type="expression" dxfId="2266" priority="1981">
      <formula>$Z$4=""</formula>
    </cfRule>
  </conditionalFormatting>
  <conditionalFormatting sqref="AA42:CX42">
    <cfRule type="expression" dxfId="2265" priority="1980">
      <formula>$AA$4=""</formula>
    </cfRule>
  </conditionalFormatting>
  <conditionalFormatting sqref="AY42:CX42">
    <cfRule type="expression" dxfId="2264" priority="1956">
      <formula>$AY$4=""</formula>
    </cfRule>
  </conditionalFormatting>
  <conditionalFormatting sqref="AX42:CX42">
    <cfRule type="expression" dxfId="2263" priority="1957">
      <formula>$AX$4=""</formula>
    </cfRule>
  </conditionalFormatting>
  <conditionalFormatting sqref="AW42:CX42">
    <cfRule type="expression" dxfId="2262" priority="1958">
      <formula>$AW$4=""</formula>
    </cfRule>
  </conditionalFormatting>
  <conditionalFormatting sqref="AV42:CX42">
    <cfRule type="expression" dxfId="2261" priority="1959">
      <formula>$AV$4=""</formula>
    </cfRule>
  </conditionalFormatting>
  <conditionalFormatting sqref="AU42:CX42">
    <cfRule type="expression" dxfId="2260" priority="1960">
      <formula>$AU$4=""</formula>
    </cfRule>
  </conditionalFormatting>
  <conditionalFormatting sqref="AT42:CX42">
    <cfRule type="expression" dxfId="2259" priority="1961">
      <formula>$AT$4=""</formula>
    </cfRule>
  </conditionalFormatting>
  <conditionalFormatting sqref="AS42:CX42">
    <cfRule type="expression" dxfId="2258" priority="1962">
      <formula>$AS$4=""</formula>
    </cfRule>
  </conditionalFormatting>
  <conditionalFormatting sqref="AR42:CX42">
    <cfRule type="expression" dxfId="2257" priority="1963">
      <formula>$AR$4=""</formula>
    </cfRule>
  </conditionalFormatting>
  <conditionalFormatting sqref="AQ42:CX42">
    <cfRule type="expression" dxfId="2256" priority="1964">
      <formula>$AQ$4=""</formula>
    </cfRule>
  </conditionalFormatting>
  <conditionalFormatting sqref="AP42:CX42">
    <cfRule type="expression" dxfId="2255" priority="1965">
      <formula>$AP$4=""</formula>
    </cfRule>
  </conditionalFormatting>
  <conditionalFormatting sqref="AO42:CX42">
    <cfRule type="expression" dxfId="2254" priority="1966">
      <formula>$AO$4=""</formula>
    </cfRule>
  </conditionalFormatting>
  <conditionalFormatting sqref="AN42:CX42">
    <cfRule type="expression" dxfId="2253" priority="1967">
      <formula>$AN$4=""</formula>
    </cfRule>
  </conditionalFormatting>
  <conditionalFormatting sqref="AM42:CX42">
    <cfRule type="expression" dxfId="2252" priority="1968">
      <formula>$AM$4=""</formula>
    </cfRule>
  </conditionalFormatting>
  <conditionalFormatting sqref="AL42:CX42">
    <cfRule type="expression" dxfId="2251" priority="1969">
      <formula>$AL$4=""</formula>
    </cfRule>
  </conditionalFormatting>
  <conditionalFormatting sqref="AK42:CX42">
    <cfRule type="expression" dxfId="2250" priority="1970">
      <formula>$AK$4=""</formula>
    </cfRule>
  </conditionalFormatting>
  <conditionalFormatting sqref="AJ42:CX42">
    <cfRule type="expression" dxfId="2249" priority="1971">
      <formula>$AJ$4=""</formula>
    </cfRule>
  </conditionalFormatting>
  <conditionalFormatting sqref="AI42:CX42">
    <cfRule type="expression" dxfId="2248" priority="1972">
      <formula>$AI$4=""</formula>
    </cfRule>
  </conditionalFormatting>
  <conditionalFormatting sqref="AH42:CX42">
    <cfRule type="expression" dxfId="2247" priority="1973">
      <formula>$AH$4=""</formula>
    </cfRule>
  </conditionalFormatting>
  <conditionalFormatting sqref="AG42:CX42">
    <cfRule type="expression" dxfId="2246" priority="1974">
      <formula>$AG$4=""</formula>
    </cfRule>
  </conditionalFormatting>
  <conditionalFormatting sqref="AF42:CX42">
    <cfRule type="expression" dxfId="2245" priority="1975">
      <formula>$AF$4=""</formula>
    </cfRule>
  </conditionalFormatting>
  <conditionalFormatting sqref="AE42:CX42">
    <cfRule type="expression" dxfId="2244" priority="1976">
      <formula>$AE$4=""</formula>
    </cfRule>
  </conditionalFormatting>
  <conditionalFormatting sqref="AD42:CX42">
    <cfRule type="expression" dxfId="2243" priority="1977">
      <formula>$AD$4=""</formula>
    </cfRule>
  </conditionalFormatting>
  <conditionalFormatting sqref="AC42:CX42">
    <cfRule type="expression" dxfId="2242" priority="1978">
      <formula>$AC$4=""</formula>
    </cfRule>
  </conditionalFormatting>
  <conditionalFormatting sqref="AB42:CX42">
    <cfRule type="expression" dxfId="2241" priority="1979">
      <formula>$AB$4=""</formula>
    </cfRule>
  </conditionalFormatting>
  <conditionalFormatting sqref="BA42:CX42">
    <cfRule type="expression" dxfId="2240" priority="1954">
      <formula>$BA$4=""</formula>
    </cfRule>
  </conditionalFormatting>
  <conditionalFormatting sqref="BO42:CX42">
    <cfRule type="expression" dxfId="2239" priority="1940">
      <formula>$BO$4=""</formula>
    </cfRule>
  </conditionalFormatting>
  <conditionalFormatting sqref="BN42:CX42">
    <cfRule type="expression" dxfId="2238" priority="1941">
      <formula>$BN$4=""</formula>
    </cfRule>
  </conditionalFormatting>
  <conditionalFormatting sqref="BM42:CX42">
    <cfRule type="expression" dxfId="2237" priority="1942">
      <formula>$BM$4=""</formula>
    </cfRule>
  </conditionalFormatting>
  <conditionalFormatting sqref="BL42:CX42">
    <cfRule type="expression" dxfId="2236" priority="1943">
      <formula>$BL$4=""</formula>
    </cfRule>
  </conditionalFormatting>
  <conditionalFormatting sqref="BK42:CX42">
    <cfRule type="expression" dxfId="2235" priority="1944">
      <formula>$BK$4=""</formula>
    </cfRule>
  </conditionalFormatting>
  <conditionalFormatting sqref="BJ42:CX42">
    <cfRule type="expression" dxfId="2234" priority="1945">
      <formula>$BJ$4=""</formula>
    </cfRule>
  </conditionalFormatting>
  <conditionalFormatting sqref="BI42:CX42">
    <cfRule type="expression" dxfId="2233" priority="1946">
      <formula>$BI$4=""</formula>
    </cfRule>
  </conditionalFormatting>
  <conditionalFormatting sqref="BH42:CX42">
    <cfRule type="expression" dxfId="2232" priority="1947">
      <formula>$BH$4=""</formula>
    </cfRule>
  </conditionalFormatting>
  <conditionalFormatting sqref="BG42:CX42">
    <cfRule type="expression" dxfId="2231" priority="1948">
      <formula>$BG$4=""</formula>
    </cfRule>
  </conditionalFormatting>
  <conditionalFormatting sqref="BF42:CX42">
    <cfRule type="expression" dxfId="2230" priority="1949">
      <formula>$BF$4=""</formula>
    </cfRule>
  </conditionalFormatting>
  <conditionalFormatting sqref="BE42:CX42">
    <cfRule type="expression" dxfId="2229" priority="1950">
      <formula>$BE$4=""</formula>
    </cfRule>
  </conditionalFormatting>
  <conditionalFormatting sqref="BD42:CX42">
    <cfRule type="expression" dxfId="2228" priority="1951">
      <formula>$BD$4=""</formula>
    </cfRule>
  </conditionalFormatting>
  <conditionalFormatting sqref="BB42:CX42">
    <cfRule type="expression" dxfId="2227" priority="1953">
      <formula>$BB$4=""</formula>
    </cfRule>
  </conditionalFormatting>
  <conditionalFormatting sqref="AZ42:CX42">
    <cfRule type="expression" dxfId="2226" priority="1955">
      <formula>$AZ$4=""</formula>
    </cfRule>
  </conditionalFormatting>
  <conditionalFormatting sqref="CD42:CX42">
    <cfRule type="expression" dxfId="2225" priority="1925">
      <formula>$CD$4=""</formula>
    </cfRule>
  </conditionalFormatting>
  <conditionalFormatting sqref="BP42:CX42">
    <cfRule type="expression" dxfId="2224" priority="1939">
      <formula>$BP$4=""</formula>
    </cfRule>
  </conditionalFormatting>
  <conditionalFormatting sqref="BQ42:CX42">
    <cfRule type="expression" dxfId="2223" priority="1938">
      <formula>$BQ$4=""</formula>
    </cfRule>
  </conditionalFormatting>
  <conditionalFormatting sqref="BR42:CX42">
    <cfRule type="expression" dxfId="2222" priority="1937">
      <formula>$BR$4=""</formula>
    </cfRule>
  </conditionalFormatting>
  <conditionalFormatting sqref="BS42:CX42">
    <cfRule type="expression" dxfId="2221" priority="1936">
      <formula>$BS$4=""</formula>
    </cfRule>
  </conditionalFormatting>
  <conditionalFormatting sqref="BT42:CX42">
    <cfRule type="expression" dxfId="2220" priority="1935">
      <formula>$BT$4=""</formula>
    </cfRule>
  </conditionalFormatting>
  <conditionalFormatting sqref="BU42:CX42">
    <cfRule type="expression" dxfId="2219" priority="1934">
      <formula>$BU$4=""</formula>
    </cfRule>
  </conditionalFormatting>
  <conditionalFormatting sqref="BV42:CX42">
    <cfRule type="expression" dxfId="2218" priority="1933">
      <formula>$BV$4=""</formula>
    </cfRule>
  </conditionalFormatting>
  <conditionalFormatting sqref="BW42:CX42">
    <cfRule type="expression" dxfId="2217" priority="1932">
      <formula>$BW$4=""</formula>
    </cfRule>
  </conditionalFormatting>
  <conditionalFormatting sqref="BX42:CX42">
    <cfRule type="expression" dxfId="2216" priority="1931">
      <formula>$BX$4=""</formula>
    </cfRule>
  </conditionalFormatting>
  <conditionalFormatting sqref="BY42:CX42">
    <cfRule type="expression" dxfId="2215" priority="1930">
      <formula>$BY$4=""</formula>
    </cfRule>
  </conditionalFormatting>
  <conditionalFormatting sqref="BZ42:CX42">
    <cfRule type="expression" dxfId="2214" priority="1929">
      <formula>$BZ$4=""</formula>
    </cfRule>
  </conditionalFormatting>
  <conditionalFormatting sqref="CA42:CX42">
    <cfRule type="expression" dxfId="2213" priority="1928">
      <formula>$CA$4=""</formula>
    </cfRule>
  </conditionalFormatting>
  <conditionalFormatting sqref="CB42:CX42">
    <cfRule type="expression" dxfId="2212" priority="1927">
      <formula>$CB$4=""</formula>
    </cfRule>
  </conditionalFormatting>
  <conditionalFormatting sqref="CC42:CX42">
    <cfRule type="expression" dxfId="2211" priority="1926">
      <formula>$CC$4=""</formula>
    </cfRule>
  </conditionalFormatting>
  <conditionalFormatting sqref="BC42:CX42">
    <cfRule type="expression" dxfId="2210" priority="1952">
      <formula>$BC$4=""</formula>
    </cfRule>
  </conditionalFormatting>
  <conditionalFormatting sqref="D44:CX45">
    <cfRule type="expression" dxfId="2209" priority="1924">
      <formula>$D$4=""</formula>
    </cfRule>
  </conditionalFormatting>
  <conditionalFormatting sqref="E44:CX45">
    <cfRule type="expression" dxfId="2208" priority="1923">
      <formula>$E$4=""</formula>
    </cfRule>
  </conditionalFormatting>
  <conditionalFormatting sqref="F44:CX45">
    <cfRule type="expression" dxfId="2207" priority="1922">
      <formula>$F$4=""</formula>
    </cfRule>
  </conditionalFormatting>
  <conditionalFormatting sqref="G44:CX45">
    <cfRule type="expression" dxfId="2206" priority="1921">
      <formula>$G$4=""</formula>
    </cfRule>
  </conditionalFormatting>
  <conditionalFormatting sqref="H44:CX45">
    <cfRule type="expression" dxfId="2205" priority="1920">
      <formula>$H$4=""</formula>
    </cfRule>
  </conditionalFormatting>
  <conditionalFormatting sqref="I44:CX45">
    <cfRule type="expression" dxfId="2204" priority="1919">
      <formula>$I$4=""</formula>
    </cfRule>
  </conditionalFormatting>
  <conditionalFormatting sqref="J44:CX45">
    <cfRule type="expression" dxfId="2203" priority="1918">
      <formula>$J$4=""</formula>
    </cfRule>
  </conditionalFormatting>
  <conditionalFormatting sqref="K44:CX45">
    <cfRule type="expression" dxfId="2202" priority="1917">
      <formula>$K$4=""</formula>
    </cfRule>
  </conditionalFormatting>
  <conditionalFormatting sqref="L44:CX45">
    <cfRule type="expression" dxfId="2201" priority="1916">
      <formula>$L$4=""</formula>
    </cfRule>
  </conditionalFormatting>
  <conditionalFormatting sqref="M44:CX45">
    <cfRule type="expression" dxfId="2200" priority="1915">
      <formula>$M$4=""</formula>
    </cfRule>
  </conditionalFormatting>
  <conditionalFormatting sqref="N44:CX45">
    <cfRule type="expression" dxfId="2199" priority="1914">
      <formula>$N$4=""</formula>
    </cfRule>
  </conditionalFormatting>
  <conditionalFormatting sqref="O44:CX45">
    <cfRule type="expression" dxfId="2198" priority="1913">
      <formula>$O$4=""</formula>
    </cfRule>
  </conditionalFormatting>
  <conditionalFormatting sqref="P44:CX45">
    <cfRule type="expression" dxfId="2197" priority="1912">
      <formula>$P$4=""</formula>
    </cfRule>
  </conditionalFormatting>
  <conditionalFormatting sqref="Q44:CX45">
    <cfRule type="expression" dxfId="2196" priority="1911">
      <formula>$Q$4=""</formula>
    </cfRule>
  </conditionalFormatting>
  <conditionalFormatting sqref="R44:CX45">
    <cfRule type="expression" dxfId="2195" priority="1910">
      <formula>$R$4=""</formula>
    </cfRule>
  </conditionalFormatting>
  <conditionalFormatting sqref="S44:CX45">
    <cfRule type="expression" dxfId="2194" priority="1909">
      <formula>$S$4=""</formula>
    </cfRule>
  </conditionalFormatting>
  <conditionalFormatting sqref="T44:CX45">
    <cfRule type="expression" dxfId="2193" priority="1908">
      <formula>$T$4=""</formula>
    </cfRule>
  </conditionalFormatting>
  <conditionalFormatting sqref="U44:CX45">
    <cfRule type="expression" dxfId="2192" priority="1907">
      <formula>$U$4=""</formula>
    </cfRule>
  </conditionalFormatting>
  <conditionalFormatting sqref="V44:CX45">
    <cfRule type="expression" dxfId="2191" priority="1906">
      <formula>$V$4=""</formula>
    </cfRule>
  </conditionalFormatting>
  <conditionalFormatting sqref="W44:CX45">
    <cfRule type="expression" dxfId="2190" priority="1905">
      <formula>$W$4=""</formula>
    </cfRule>
  </conditionalFormatting>
  <conditionalFormatting sqref="X44:CX45">
    <cfRule type="expression" dxfId="2189" priority="1904">
      <formula>$X$4=""</formula>
    </cfRule>
  </conditionalFormatting>
  <conditionalFormatting sqref="Y44:CX45">
    <cfRule type="expression" dxfId="2188" priority="1903">
      <formula>$Y$4=""</formula>
    </cfRule>
  </conditionalFormatting>
  <conditionalFormatting sqref="Z44:CX45">
    <cfRule type="expression" dxfId="2187" priority="1902">
      <formula>$Z$4=""</formula>
    </cfRule>
  </conditionalFormatting>
  <conditionalFormatting sqref="AA44:CX45">
    <cfRule type="expression" dxfId="2186" priority="1901">
      <formula>$AA$4=""</formula>
    </cfRule>
  </conditionalFormatting>
  <conditionalFormatting sqref="AY44:CX45">
    <cfRule type="expression" dxfId="2185" priority="1877">
      <formula>$AY$4=""</formula>
    </cfRule>
  </conditionalFormatting>
  <conditionalFormatting sqref="AX44:CX45">
    <cfRule type="expression" dxfId="2184" priority="1878">
      <formula>$AX$4=""</formula>
    </cfRule>
  </conditionalFormatting>
  <conditionalFormatting sqref="AW44:CX45">
    <cfRule type="expression" dxfId="2183" priority="1879">
      <formula>$AW$4=""</formula>
    </cfRule>
  </conditionalFormatting>
  <conditionalFormatting sqref="AV44:CX45">
    <cfRule type="expression" dxfId="2182" priority="1880">
      <formula>$AV$4=""</formula>
    </cfRule>
  </conditionalFormatting>
  <conditionalFormatting sqref="AU44:CX45">
    <cfRule type="expression" dxfId="2181" priority="1881">
      <formula>$AU$4=""</formula>
    </cfRule>
  </conditionalFormatting>
  <conditionalFormatting sqref="AT44:CX45">
    <cfRule type="expression" dxfId="2180" priority="1882">
      <formula>$AT$4=""</formula>
    </cfRule>
  </conditionalFormatting>
  <conditionalFormatting sqref="AS44:CX45">
    <cfRule type="expression" dxfId="2179" priority="1883">
      <formula>$AS$4=""</formula>
    </cfRule>
  </conditionalFormatting>
  <conditionalFormatting sqref="AR44:CX45">
    <cfRule type="expression" dxfId="2178" priority="1884">
      <formula>$AR$4=""</formula>
    </cfRule>
  </conditionalFormatting>
  <conditionalFormatting sqref="AQ44:CX45">
    <cfRule type="expression" dxfId="2177" priority="1885">
      <formula>$AQ$4=""</formula>
    </cfRule>
  </conditionalFormatting>
  <conditionalFormatting sqref="AP44:CX45">
    <cfRule type="expression" dxfId="2176" priority="1886">
      <formula>$AP$4=""</formula>
    </cfRule>
  </conditionalFormatting>
  <conditionalFormatting sqref="AO44:CX45">
    <cfRule type="expression" dxfId="2175" priority="1887">
      <formula>$AO$4=""</formula>
    </cfRule>
  </conditionalFormatting>
  <conditionalFormatting sqref="AN44:CX45">
    <cfRule type="expression" dxfId="2174" priority="1888">
      <formula>$AN$4=""</formula>
    </cfRule>
  </conditionalFormatting>
  <conditionalFormatting sqref="AM44:CX45">
    <cfRule type="expression" dxfId="2173" priority="1889">
      <formula>$AM$4=""</formula>
    </cfRule>
  </conditionalFormatting>
  <conditionalFormatting sqref="AL44:CX45">
    <cfRule type="expression" dxfId="2172" priority="1890">
      <formula>$AL$4=""</formula>
    </cfRule>
  </conditionalFormatting>
  <conditionalFormatting sqref="AK44:CX45">
    <cfRule type="expression" dxfId="2171" priority="1891">
      <formula>$AK$4=""</formula>
    </cfRule>
  </conditionalFormatting>
  <conditionalFormatting sqref="AJ44:CX45">
    <cfRule type="expression" dxfId="2170" priority="1892">
      <formula>$AJ$4=""</formula>
    </cfRule>
  </conditionalFormatting>
  <conditionalFormatting sqref="AI44:CX45">
    <cfRule type="expression" dxfId="2169" priority="1893">
      <formula>$AI$4=""</formula>
    </cfRule>
  </conditionalFormatting>
  <conditionalFormatting sqref="AH44:CX45">
    <cfRule type="expression" dxfId="2168" priority="1894">
      <formula>$AH$4=""</formula>
    </cfRule>
  </conditionalFormatting>
  <conditionalFormatting sqref="AG44:CX45">
    <cfRule type="expression" dxfId="2167" priority="1895">
      <formula>$AG$4=""</formula>
    </cfRule>
  </conditionalFormatting>
  <conditionalFormatting sqref="AF44:CX45">
    <cfRule type="expression" dxfId="2166" priority="1896">
      <formula>$AF$4=""</formula>
    </cfRule>
  </conditionalFormatting>
  <conditionalFormatting sqref="AE44:CX45">
    <cfRule type="expression" dxfId="2165" priority="1897">
      <formula>$AE$4=""</formula>
    </cfRule>
  </conditionalFormatting>
  <conditionalFormatting sqref="AD44:CX45">
    <cfRule type="expression" dxfId="2164" priority="1898">
      <formula>$AD$4=""</formula>
    </cfRule>
  </conditionalFormatting>
  <conditionalFormatting sqref="AC44:CX45">
    <cfRule type="expression" dxfId="2163" priority="1899">
      <formula>$AC$4=""</formula>
    </cfRule>
  </conditionalFormatting>
  <conditionalFormatting sqref="AB44:CX45">
    <cfRule type="expression" dxfId="2162" priority="1900">
      <formula>$AB$4=""</formula>
    </cfRule>
  </conditionalFormatting>
  <conditionalFormatting sqref="BA44:CX45">
    <cfRule type="expression" dxfId="2161" priority="1875">
      <formula>$BA$4=""</formula>
    </cfRule>
  </conditionalFormatting>
  <conditionalFormatting sqref="BO44:CX45">
    <cfRule type="expression" dxfId="2160" priority="1861">
      <formula>$BO$4=""</formula>
    </cfRule>
  </conditionalFormatting>
  <conditionalFormatting sqref="BN44:CX45">
    <cfRule type="expression" dxfId="2159" priority="1862">
      <formula>$BN$4=""</formula>
    </cfRule>
  </conditionalFormatting>
  <conditionalFormatting sqref="BM44:CX45">
    <cfRule type="expression" dxfId="2158" priority="1863">
      <formula>$BM$4=""</formula>
    </cfRule>
  </conditionalFormatting>
  <conditionalFormatting sqref="BL44:CX45">
    <cfRule type="expression" dxfId="2157" priority="1864">
      <formula>$BL$4=""</formula>
    </cfRule>
  </conditionalFormatting>
  <conditionalFormatting sqref="BK44:CX45">
    <cfRule type="expression" dxfId="2156" priority="1865">
      <formula>$BK$4=""</formula>
    </cfRule>
  </conditionalFormatting>
  <conditionalFormatting sqref="BJ44:CX45">
    <cfRule type="expression" dxfId="2155" priority="1866">
      <formula>$BJ$4=""</formula>
    </cfRule>
  </conditionalFormatting>
  <conditionalFormatting sqref="BI44:CX45">
    <cfRule type="expression" dxfId="2154" priority="1867">
      <formula>$BI$4=""</formula>
    </cfRule>
  </conditionalFormatting>
  <conditionalFormatting sqref="BH44:CX45">
    <cfRule type="expression" dxfId="2153" priority="1868">
      <formula>$BH$4=""</formula>
    </cfRule>
  </conditionalFormatting>
  <conditionalFormatting sqref="BG44:CX45">
    <cfRule type="expression" dxfId="2152" priority="1869">
      <formula>$BG$4=""</formula>
    </cfRule>
  </conditionalFormatting>
  <conditionalFormatting sqref="BF44:CX45">
    <cfRule type="expression" dxfId="2151" priority="1870">
      <formula>$BF$4=""</formula>
    </cfRule>
  </conditionalFormatting>
  <conditionalFormatting sqref="BE44:CX45">
    <cfRule type="expression" dxfId="2150" priority="1871">
      <formula>$BE$4=""</formula>
    </cfRule>
  </conditionalFormatting>
  <conditionalFormatting sqref="BD44:CX45">
    <cfRule type="expression" dxfId="2149" priority="1872">
      <formula>$BD$4=""</formula>
    </cfRule>
  </conditionalFormatting>
  <conditionalFormatting sqref="BB44:CX45">
    <cfRule type="expression" dxfId="2148" priority="1874">
      <formula>$BB$4=""</formula>
    </cfRule>
  </conditionalFormatting>
  <conditionalFormatting sqref="AZ44:CX45">
    <cfRule type="expression" dxfId="2147" priority="1876">
      <formula>$AZ$4=""</formula>
    </cfRule>
  </conditionalFormatting>
  <conditionalFormatting sqref="CD44:CX45">
    <cfRule type="expression" dxfId="2146" priority="1846">
      <formula>$CD$4=""</formula>
    </cfRule>
  </conditionalFormatting>
  <conditionalFormatting sqref="BP44:CX45">
    <cfRule type="expression" dxfId="2145" priority="1860">
      <formula>$BP$4=""</formula>
    </cfRule>
  </conditionalFormatting>
  <conditionalFormatting sqref="BQ44:CX45">
    <cfRule type="expression" dxfId="2144" priority="1859">
      <formula>$BQ$4=""</formula>
    </cfRule>
  </conditionalFormatting>
  <conditionalFormatting sqref="BR44:CX45">
    <cfRule type="expression" dxfId="2143" priority="1858">
      <formula>$BR$4=""</formula>
    </cfRule>
  </conditionalFormatting>
  <conditionalFormatting sqref="BS44:CX45">
    <cfRule type="expression" dxfId="2142" priority="1857">
      <formula>$BS$4=""</formula>
    </cfRule>
  </conditionalFormatting>
  <conditionalFormatting sqref="BT44:CX45">
    <cfRule type="expression" dxfId="2141" priority="1856">
      <formula>$BT$4=""</formula>
    </cfRule>
  </conditionalFormatting>
  <conditionalFormatting sqref="BU44:CX45">
    <cfRule type="expression" dxfId="2140" priority="1855">
      <formula>$BU$4=""</formula>
    </cfRule>
  </conditionalFormatting>
  <conditionalFormatting sqref="BV44:CX45">
    <cfRule type="expression" dxfId="2139" priority="1854">
      <formula>$BV$4=""</formula>
    </cfRule>
  </conditionalFormatting>
  <conditionalFormatting sqref="BW44:CX45">
    <cfRule type="expression" dxfId="2138" priority="1853">
      <formula>$BW$4=""</formula>
    </cfRule>
  </conditionalFormatting>
  <conditionalFormatting sqref="BX44:CX45">
    <cfRule type="expression" dxfId="2137" priority="1852">
      <formula>$BX$4=""</formula>
    </cfRule>
  </conditionalFormatting>
  <conditionalFormatting sqref="BY44:CX45">
    <cfRule type="expression" dxfId="2136" priority="1851">
      <formula>$BY$4=""</formula>
    </cfRule>
  </conditionalFormatting>
  <conditionalFormatting sqref="BZ44:CX45">
    <cfRule type="expression" dxfId="2135" priority="1850">
      <formula>$BZ$4=""</formula>
    </cfRule>
  </conditionalFormatting>
  <conditionalFormatting sqref="CA44:CX45">
    <cfRule type="expression" dxfId="2134" priority="1849">
      <formula>$CA$4=""</formula>
    </cfRule>
  </conditionalFormatting>
  <conditionalFormatting sqref="CB44:CX45">
    <cfRule type="expression" dxfId="2133" priority="1848">
      <formula>$CB$4=""</formula>
    </cfRule>
  </conditionalFormatting>
  <conditionalFormatting sqref="CC44:CX45">
    <cfRule type="expression" dxfId="2132" priority="1847">
      <formula>$CC$4=""</formula>
    </cfRule>
  </conditionalFormatting>
  <conditionalFormatting sqref="BC44:CX45">
    <cfRule type="expression" dxfId="2131" priority="1873">
      <formula>$BC$4=""</formula>
    </cfRule>
  </conditionalFormatting>
  <conditionalFormatting sqref="D46:CX46">
    <cfRule type="expression" dxfId="2130" priority="1845">
      <formula>$D$4=""</formula>
    </cfRule>
  </conditionalFormatting>
  <conditionalFormatting sqref="E46:CX46">
    <cfRule type="expression" dxfId="2129" priority="1844">
      <formula>$E$4=""</formula>
    </cfRule>
  </conditionalFormatting>
  <conditionalFormatting sqref="F46:CX46">
    <cfRule type="expression" dxfId="2128" priority="1843">
      <formula>$F$4=""</formula>
    </cfRule>
  </conditionalFormatting>
  <conditionalFormatting sqref="G46:CX46">
    <cfRule type="expression" dxfId="2127" priority="1842">
      <formula>$G$4=""</formula>
    </cfRule>
  </conditionalFormatting>
  <conditionalFormatting sqref="H46:CX46">
    <cfRule type="expression" dxfId="2126" priority="1841">
      <formula>$H$4=""</formula>
    </cfRule>
  </conditionalFormatting>
  <conditionalFormatting sqref="I46:CX46">
    <cfRule type="expression" dxfId="2125" priority="1840">
      <formula>$I$4=""</formula>
    </cfRule>
  </conditionalFormatting>
  <conditionalFormatting sqref="J46:CX46">
    <cfRule type="expression" dxfId="2124" priority="1839">
      <formula>$J$4=""</formula>
    </cfRule>
  </conditionalFormatting>
  <conditionalFormatting sqref="K46:CX46">
    <cfRule type="expression" dxfId="2123" priority="1838">
      <formula>$K$4=""</formula>
    </cfRule>
  </conditionalFormatting>
  <conditionalFormatting sqref="L46:CX46">
    <cfRule type="expression" dxfId="2122" priority="1837">
      <formula>$L$4=""</formula>
    </cfRule>
  </conditionalFormatting>
  <conditionalFormatting sqref="M46:CX46">
    <cfRule type="expression" dxfId="2121" priority="1836">
      <formula>$M$4=""</formula>
    </cfRule>
  </conditionalFormatting>
  <conditionalFormatting sqref="N46:CX46">
    <cfRule type="expression" dxfId="2120" priority="1835">
      <formula>$N$4=""</formula>
    </cfRule>
  </conditionalFormatting>
  <conditionalFormatting sqref="O46:CX46">
    <cfRule type="expression" dxfId="2119" priority="1834">
      <formula>$O$4=""</formula>
    </cfRule>
  </conditionalFormatting>
  <conditionalFormatting sqref="P46:CX46">
    <cfRule type="expression" dxfId="2118" priority="1833">
      <formula>$P$4=""</formula>
    </cfRule>
  </conditionalFormatting>
  <conditionalFormatting sqref="Q46:CX46">
    <cfRule type="expression" dxfId="2117" priority="1832">
      <formula>$Q$4=""</formula>
    </cfRule>
  </conditionalFormatting>
  <conditionalFormatting sqref="R46:CX46">
    <cfRule type="expression" dxfId="2116" priority="1831">
      <formula>$R$4=""</formula>
    </cfRule>
  </conditionalFormatting>
  <conditionalFormatting sqref="S46:CX46">
    <cfRule type="expression" dxfId="2115" priority="1830">
      <formula>$S$4=""</formula>
    </cfRule>
  </conditionalFormatting>
  <conditionalFormatting sqref="T46:CX46">
    <cfRule type="expression" dxfId="2114" priority="1829">
      <formula>$T$4=""</formula>
    </cfRule>
  </conditionalFormatting>
  <conditionalFormatting sqref="U46:CX46">
    <cfRule type="expression" dxfId="2113" priority="1828">
      <formula>$U$4=""</formula>
    </cfRule>
  </conditionalFormatting>
  <conditionalFormatting sqref="V46:CX46">
    <cfRule type="expression" dxfId="2112" priority="1827">
      <formula>$V$4=""</formula>
    </cfRule>
  </conditionalFormatting>
  <conditionalFormatting sqref="W46:CX46">
    <cfRule type="expression" dxfId="2111" priority="1826">
      <formula>$W$4=""</formula>
    </cfRule>
  </conditionalFormatting>
  <conditionalFormatting sqref="X46:CX46">
    <cfRule type="expression" dxfId="2110" priority="1825">
      <formula>$X$4=""</formula>
    </cfRule>
  </conditionalFormatting>
  <conditionalFormatting sqref="Y46:CX46">
    <cfRule type="expression" dxfId="2109" priority="1824">
      <formula>$Y$4=""</formula>
    </cfRule>
  </conditionalFormatting>
  <conditionalFormatting sqref="Z46:CX46">
    <cfRule type="expression" dxfId="2108" priority="1823">
      <formula>$Z$4=""</formula>
    </cfRule>
  </conditionalFormatting>
  <conditionalFormatting sqref="AA46:CX46">
    <cfRule type="expression" dxfId="2107" priority="1822">
      <formula>$AA$4=""</formula>
    </cfRule>
  </conditionalFormatting>
  <conditionalFormatting sqref="AY46:CX46">
    <cfRule type="expression" dxfId="2106" priority="1798">
      <formula>$AY$4=""</formula>
    </cfRule>
  </conditionalFormatting>
  <conditionalFormatting sqref="AX46:CX46">
    <cfRule type="expression" dxfId="2105" priority="1799">
      <formula>$AX$4=""</formula>
    </cfRule>
  </conditionalFormatting>
  <conditionalFormatting sqref="AW46:CX46">
    <cfRule type="expression" dxfId="2104" priority="1800">
      <formula>$AW$4=""</formula>
    </cfRule>
  </conditionalFormatting>
  <conditionalFormatting sqref="AV46:CX46">
    <cfRule type="expression" dxfId="2103" priority="1801">
      <formula>$AV$4=""</formula>
    </cfRule>
  </conditionalFormatting>
  <conditionalFormatting sqref="AU46:CX46">
    <cfRule type="expression" dxfId="2102" priority="1802">
      <formula>$AU$4=""</formula>
    </cfRule>
  </conditionalFormatting>
  <conditionalFormatting sqref="AT46:CX46">
    <cfRule type="expression" dxfId="2101" priority="1803">
      <formula>$AT$4=""</formula>
    </cfRule>
  </conditionalFormatting>
  <conditionalFormatting sqref="AS46:CX46">
    <cfRule type="expression" dxfId="2100" priority="1804">
      <formula>$AS$4=""</formula>
    </cfRule>
  </conditionalFormatting>
  <conditionalFormatting sqref="AR46:CX46">
    <cfRule type="expression" dxfId="2099" priority="1805">
      <formula>$AR$4=""</formula>
    </cfRule>
  </conditionalFormatting>
  <conditionalFormatting sqref="AQ46:CX46">
    <cfRule type="expression" dxfId="2098" priority="1806">
      <formula>$AQ$4=""</formula>
    </cfRule>
  </conditionalFormatting>
  <conditionalFormatting sqref="AP46:CX46">
    <cfRule type="expression" dxfId="2097" priority="1807">
      <formula>$AP$4=""</formula>
    </cfRule>
  </conditionalFormatting>
  <conditionalFormatting sqref="AO46:CX46">
    <cfRule type="expression" dxfId="2096" priority="1808">
      <formula>$AO$4=""</formula>
    </cfRule>
  </conditionalFormatting>
  <conditionalFormatting sqref="AN46:CX46">
    <cfRule type="expression" dxfId="2095" priority="1809">
      <formula>$AN$4=""</formula>
    </cfRule>
  </conditionalFormatting>
  <conditionalFormatting sqref="AM46:CX46">
    <cfRule type="expression" dxfId="2094" priority="1810">
      <formula>$AM$4=""</formula>
    </cfRule>
  </conditionalFormatting>
  <conditionalFormatting sqref="AL46:CX46">
    <cfRule type="expression" dxfId="2093" priority="1811">
      <formula>$AL$4=""</formula>
    </cfRule>
  </conditionalFormatting>
  <conditionalFormatting sqref="AK46:CX46">
    <cfRule type="expression" dxfId="2092" priority="1812">
      <formula>$AK$4=""</formula>
    </cfRule>
  </conditionalFormatting>
  <conditionalFormatting sqref="AJ46:CX46">
    <cfRule type="expression" dxfId="2091" priority="1813">
      <formula>$AJ$4=""</formula>
    </cfRule>
  </conditionalFormatting>
  <conditionalFormatting sqref="AI46:CX46">
    <cfRule type="expression" dxfId="2090" priority="1814">
      <formula>$AI$4=""</formula>
    </cfRule>
  </conditionalFormatting>
  <conditionalFormatting sqref="AH46:CX46">
    <cfRule type="expression" dxfId="2089" priority="1815">
      <formula>$AH$4=""</formula>
    </cfRule>
  </conditionalFormatting>
  <conditionalFormatting sqref="AG46:CX46">
    <cfRule type="expression" dxfId="2088" priority="1816">
      <formula>$AG$4=""</formula>
    </cfRule>
  </conditionalFormatting>
  <conditionalFormatting sqref="AF46:CX46">
    <cfRule type="expression" dxfId="2087" priority="1817">
      <formula>$AF$4=""</formula>
    </cfRule>
  </conditionalFormatting>
  <conditionalFormatting sqref="AE46:CX46">
    <cfRule type="expression" dxfId="2086" priority="1818">
      <formula>$AE$4=""</formula>
    </cfRule>
  </conditionalFormatting>
  <conditionalFormatting sqref="AD46:CX46">
    <cfRule type="expression" dxfId="2085" priority="1819">
      <formula>$AD$4=""</formula>
    </cfRule>
  </conditionalFormatting>
  <conditionalFormatting sqref="AC46:CX46">
    <cfRule type="expression" dxfId="2084" priority="1820">
      <formula>$AC$4=""</formula>
    </cfRule>
  </conditionalFormatting>
  <conditionalFormatting sqref="AB46:CX46">
    <cfRule type="expression" dxfId="2083" priority="1821">
      <formula>$AB$4=""</formula>
    </cfRule>
  </conditionalFormatting>
  <conditionalFormatting sqref="BA46:CX46">
    <cfRule type="expression" dxfId="2082" priority="1796">
      <formula>$BA$4=""</formula>
    </cfRule>
  </conditionalFormatting>
  <conditionalFormatting sqref="BO46:CX46">
    <cfRule type="expression" dxfId="2081" priority="1782">
      <formula>$BO$4=""</formula>
    </cfRule>
  </conditionalFormatting>
  <conditionalFormatting sqref="BN46:CX46">
    <cfRule type="expression" dxfId="2080" priority="1783">
      <formula>$BN$4=""</formula>
    </cfRule>
  </conditionalFormatting>
  <conditionalFormatting sqref="BM46:CX46">
    <cfRule type="expression" dxfId="2079" priority="1784">
      <formula>$BM$4=""</formula>
    </cfRule>
  </conditionalFormatting>
  <conditionalFormatting sqref="BL46:CX46">
    <cfRule type="expression" dxfId="2078" priority="1785">
      <formula>$BL$4=""</formula>
    </cfRule>
  </conditionalFormatting>
  <conditionalFormatting sqref="BK46:CX46">
    <cfRule type="expression" dxfId="2077" priority="1786">
      <formula>$BK$4=""</formula>
    </cfRule>
  </conditionalFormatting>
  <conditionalFormatting sqref="BJ46:CX46">
    <cfRule type="expression" dxfId="2076" priority="1787">
      <formula>$BJ$4=""</formula>
    </cfRule>
  </conditionalFormatting>
  <conditionalFormatting sqref="BI46:CX46">
    <cfRule type="expression" dxfId="2075" priority="1788">
      <formula>$BI$4=""</formula>
    </cfRule>
  </conditionalFormatting>
  <conditionalFormatting sqref="BH46:CX46">
    <cfRule type="expression" dxfId="2074" priority="1789">
      <formula>$BH$4=""</formula>
    </cfRule>
  </conditionalFormatting>
  <conditionalFormatting sqref="BG46:CX46">
    <cfRule type="expression" dxfId="2073" priority="1790">
      <formula>$BG$4=""</formula>
    </cfRule>
  </conditionalFormatting>
  <conditionalFormatting sqref="BF46:CX46">
    <cfRule type="expression" dxfId="2072" priority="1791">
      <formula>$BF$4=""</formula>
    </cfRule>
  </conditionalFormatting>
  <conditionalFormatting sqref="BE46:CX46">
    <cfRule type="expression" dxfId="2071" priority="1792">
      <formula>$BE$4=""</formula>
    </cfRule>
  </conditionalFormatting>
  <conditionalFormatting sqref="BD46:CX46">
    <cfRule type="expression" dxfId="2070" priority="1793">
      <formula>$BD$4=""</formula>
    </cfRule>
  </conditionalFormatting>
  <conditionalFormatting sqref="BB46:CX46">
    <cfRule type="expression" dxfId="2069" priority="1795">
      <formula>$BB$4=""</formula>
    </cfRule>
  </conditionalFormatting>
  <conditionalFormatting sqref="AZ46:CX46">
    <cfRule type="expression" dxfId="2068" priority="1797">
      <formula>$AZ$4=""</formula>
    </cfRule>
  </conditionalFormatting>
  <conditionalFormatting sqref="CD46:CX46">
    <cfRule type="expression" dxfId="2067" priority="1767">
      <formula>$CD$4=""</formula>
    </cfRule>
  </conditionalFormatting>
  <conditionalFormatting sqref="BP46:CX46">
    <cfRule type="expression" dxfId="2066" priority="1781">
      <formula>$BP$4=""</formula>
    </cfRule>
  </conditionalFormatting>
  <conditionalFormatting sqref="BQ46:CX46">
    <cfRule type="expression" dxfId="2065" priority="1780">
      <formula>$BQ$4=""</formula>
    </cfRule>
  </conditionalFormatting>
  <conditionalFormatting sqref="BR46:CX46">
    <cfRule type="expression" dxfId="2064" priority="1779">
      <formula>$BR$4=""</formula>
    </cfRule>
  </conditionalFormatting>
  <conditionalFormatting sqref="BS46:CX46">
    <cfRule type="expression" dxfId="2063" priority="1778">
      <formula>$BS$4=""</formula>
    </cfRule>
  </conditionalFormatting>
  <conditionalFormatting sqref="BT46:CX46">
    <cfRule type="expression" dxfId="2062" priority="1777">
      <formula>$BT$4=""</formula>
    </cfRule>
  </conditionalFormatting>
  <conditionalFormatting sqref="BU46:CX46">
    <cfRule type="expression" dxfId="2061" priority="1776">
      <formula>$BU$4=""</formula>
    </cfRule>
  </conditionalFormatting>
  <conditionalFormatting sqref="BV46:CX46">
    <cfRule type="expression" dxfId="2060" priority="1775">
      <formula>$BV$4=""</formula>
    </cfRule>
  </conditionalFormatting>
  <conditionalFormatting sqref="BW46:CX46">
    <cfRule type="expression" dxfId="2059" priority="1774">
      <formula>$BW$4=""</formula>
    </cfRule>
  </conditionalFormatting>
  <conditionalFormatting sqref="BX46:CX46">
    <cfRule type="expression" dxfId="2058" priority="1773">
      <formula>$BX$4=""</formula>
    </cfRule>
  </conditionalFormatting>
  <conditionalFormatting sqref="BY46:CX46">
    <cfRule type="expression" dxfId="2057" priority="1772">
      <formula>$BY$4=""</formula>
    </cfRule>
  </conditionalFormatting>
  <conditionalFormatting sqref="BZ46:CX46">
    <cfRule type="expression" dxfId="2056" priority="1771">
      <formula>$BZ$4=""</formula>
    </cfRule>
  </conditionalFormatting>
  <conditionalFormatting sqref="CA46:CX46">
    <cfRule type="expression" dxfId="2055" priority="1770">
      <formula>$CA$4=""</formula>
    </cfRule>
  </conditionalFormatting>
  <conditionalFormatting sqref="CB46:CX46">
    <cfRule type="expression" dxfId="2054" priority="1769">
      <formula>$CB$4=""</formula>
    </cfRule>
  </conditionalFormatting>
  <conditionalFormatting sqref="CC46:CX46">
    <cfRule type="expression" dxfId="2053" priority="1768">
      <formula>$CC$4=""</formula>
    </cfRule>
  </conditionalFormatting>
  <conditionalFormatting sqref="BC46:CX46">
    <cfRule type="expression" dxfId="2052" priority="1794">
      <formula>$BC$4=""</formula>
    </cfRule>
  </conditionalFormatting>
  <conditionalFormatting sqref="D26:CX26">
    <cfRule type="expression" dxfId="2051" priority="1529">
      <formula>$D$4=""</formula>
    </cfRule>
  </conditionalFormatting>
  <conditionalFormatting sqref="E26:CX26">
    <cfRule type="expression" dxfId="2050" priority="1528">
      <formula>$E$4=""</formula>
    </cfRule>
  </conditionalFormatting>
  <conditionalFormatting sqref="F26:CX26">
    <cfRule type="expression" dxfId="2049" priority="1527">
      <formula>$F$4=""</formula>
    </cfRule>
  </conditionalFormatting>
  <conditionalFormatting sqref="G26:CX26">
    <cfRule type="expression" dxfId="2048" priority="1526">
      <formula>$G$4=""</formula>
    </cfRule>
  </conditionalFormatting>
  <conditionalFormatting sqref="H26:CX26">
    <cfRule type="expression" dxfId="2047" priority="1525">
      <formula>$H$4=""</formula>
    </cfRule>
  </conditionalFormatting>
  <conditionalFormatting sqref="I26:CX26">
    <cfRule type="expression" dxfId="2046" priority="1524">
      <formula>$I$4=""</formula>
    </cfRule>
  </conditionalFormatting>
  <conditionalFormatting sqref="J26:CX26">
    <cfRule type="expression" dxfId="2045" priority="1523">
      <formula>$J$4=""</formula>
    </cfRule>
  </conditionalFormatting>
  <conditionalFormatting sqref="K26:CX26">
    <cfRule type="expression" dxfId="2044" priority="1522">
      <formula>$K$4=""</formula>
    </cfRule>
  </conditionalFormatting>
  <conditionalFormatting sqref="L26:CX26">
    <cfRule type="expression" dxfId="2043" priority="1521">
      <formula>$L$4=""</formula>
    </cfRule>
  </conditionalFormatting>
  <conditionalFormatting sqref="M26:CX26">
    <cfRule type="expression" dxfId="2042" priority="1520">
      <formula>$M$4=""</formula>
    </cfRule>
  </conditionalFormatting>
  <conditionalFormatting sqref="N26:CX26">
    <cfRule type="expression" dxfId="2041" priority="1519">
      <formula>$N$4=""</formula>
    </cfRule>
  </conditionalFormatting>
  <conditionalFormatting sqref="O26:CX26">
    <cfRule type="expression" dxfId="2040" priority="1518">
      <formula>$O$4=""</formula>
    </cfRule>
  </conditionalFormatting>
  <conditionalFormatting sqref="P26:CX26">
    <cfRule type="expression" dxfId="2039" priority="1517">
      <formula>$P$4=""</formula>
    </cfRule>
  </conditionalFormatting>
  <conditionalFormatting sqref="Q26:CX26">
    <cfRule type="expression" dxfId="2038" priority="1516">
      <formula>$Q$4=""</formula>
    </cfRule>
  </conditionalFormatting>
  <conditionalFormatting sqref="R26:CX26">
    <cfRule type="expression" dxfId="2037" priority="1515">
      <formula>$R$4=""</formula>
    </cfRule>
  </conditionalFormatting>
  <conditionalFormatting sqref="S26:CX26">
    <cfRule type="expression" dxfId="2036" priority="1514">
      <formula>$S$4=""</formula>
    </cfRule>
  </conditionalFormatting>
  <conditionalFormatting sqref="T26:CX26">
    <cfRule type="expression" dxfId="2035" priority="1513">
      <formula>$T$4=""</formula>
    </cfRule>
  </conditionalFormatting>
  <conditionalFormatting sqref="U26:CX26">
    <cfRule type="expression" dxfId="2034" priority="1512">
      <formula>$U$4=""</formula>
    </cfRule>
  </conditionalFormatting>
  <conditionalFormatting sqref="V26:CX26">
    <cfRule type="expression" dxfId="2033" priority="1511">
      <formula>$V$4=""</formula>
    </cfRule>
  </conditionalFormatting>
  <conditionalFormatting sqref="W26:CX26">
    <cfRule type="expression" dxfId="2032" priority="1510">
      <formula>$W$4=""</formula>
    </cfRule>
  </conditionalFormatting>
  <conditionalFormatting sqref="X26:CX26">
    <cfRule type="expression" dxfId="2031" priority="1509">
      <formula>$X$4=""</formula>
    </cfRule>
  </conditionalFormatting>
  <conditionalFormatting sqref="Y26:CX26">
    <cfRule type="expression" dxfId="2030" priority="1508">
      <formula>$Y$4=""</formula>
    </cfRule>
  </conditionalFormatting>
  <conditionalFormatting sqref="Z26:CX26">
    <cfRule type="expression" dxfId="2029" priority="1507">
      <formula>$Z$4=""</formula>
    </cfRule>
  </conditionalFormatting>
  <conditionalFormatting sqref="AA26:CX26">
    <cfRule type="expression" dxfId="2028" priority="1506">
      <formula>$AA$4=""</formula>
    </cfRule>
  </conditionalFormatting>
  <conditionalFormatting sqref="AY26:CX26">
    <cfRule type="expression" dxfId="2027" priority="1482">
      <formula>$AY$4=""</formula>
    </cfRule>
  </conditionalFormatting>
  <conditionalFormatting sqref="AX26:CX26">
    <cfRule type="expression" dxfId="2026" priority="1483">
      <formula>$AX$4=""</formula>
    </cfRule>
  </conditionalFormatting>
  <conditionalFormatting sqref="AW26:CX26">
    <cfRule type="expression" dxfId="2025" priority="1484">
      <formula>$AW$4=""</formula>
    </cfRule>
  </conditionalFormatting>
  <conditionalFormatting sqref="AV26:CX26">
    <cfRule type="expression" dxfId="2024" priority="1485">
      <formula>$AV$4=""</formula>
    </cfRule>
  </conditionalFormatting>
  <conditionalFormatting sqref="AU26:CX26">
    <cfRule type="expression" dxfId="2023" priority="1486">
      <formula>$AU$4=""</formula>
    </cfRule>
  </conditionalFormatting>
  <conditionalFormatting sqref="AT26:CX26">
    <cfRule type="expression" dxfId="2022" priority="1487">
      <formula>$AT$4=""</formula>
    </cfRule>
  </conditionalFormatting>
  <conditionalFormatting sqref="AS26:CX26">
    <cfRule type="expression" dxfId="2021" priority="1488">
      <formula>$AS$4=""</formula>
    </cfRule>
  </conditionalFormatting>
  <conditionalFormatting sqref="AR26:CX26">
    <cfRule type="expression" dxfId="2020" priority="1489">
      <formula>$AR$4=""</formula>
    </cfRule>
  </conditionalFormatting>
  <conditionalFormatting sqref="AQ26:CX26">
    <cfRule type="expression" dxfId="2019" priority="1490">
      <formula>$AQ$4=""</formula>
    </cfRule>
  </conditionalFormatting>
  <conditionalFormatting sqref="AP26:CX26">
    <cfRule type="expression" dxfId="2018" priority="1491">
      <formula>$AP$4=""</formula>
    </cfRule>
  </conditionalFormatting>
  <conditionalFormatting sqref="AO26:CX26">
    <cfRule type="expression" dxfId="2017" priority="1492">
      <formula>$AO$4=""</formula>
    </cfRule>
  </conditionalFormatting>
  <conditionalFormatting sqref="AN26:CX26">
    <cfRule type="expression" dxfId="2016" priority="1493">
      <formula>$AN$4=""</formula>
    </cfRule>
  </conditionalFormatting>
  <conditionalFormatting sqref="AM26:CX26">
    <cfRule type="expression" dxfId="2015" priority="1494">
      <formula>$AM$4=""</formula>
    </cfRule>
  </conditionalFormatting>
  <conditionalFormatting sqref="AL26:CX26">
    <cfRule type="expression" dxfId="2014" priority="1495">
      <formula>$AL$4=""</formula>
    </cfRule>
  </conditionalFormatting>
  <conditionalFormatting sqref="AK26:CX26">
    <cfRule type="expression" dxfId="2013" priority="1496">
      <formula>$AK$4=""</formula>
    </cfRule>
  </conditionalFormatting>
  <conditionalFormatting sqref="AJ26:CX26">
    <cfRule type="expression" dxfId="2012" priority="1497">
      <formula>$AJ$4=""</formula>
    </cfRule>
  </conditionalFormatting>
  <conditionalFormatting sqref="AI26:CX26">
    <cfRule type="expression" dxfId="2011" priority="1498">
      <formula>$AI$4=""</formula>
    </cfRule>
  </conditionalFormatting>
  <conditionalFormatting sqref="AH26:CX26">
    <cfRule type="expression" dxfId="2010" priority="1499">
      <formula>$AH$4=""</formula>
    </cfRule>
  </conditionalFormatting>
  <conditionalFormatting sqref="AG26:CX26">
    <cfRule type="expression" dxfId="2009" priority="1500">
      <formula>$AG$4=""</formula>
    </cfRule>
  </conditionalFormatting>
  <conditionalFormatting sqref="AF26:CX26">
    <cfRule type="expression" dxfId="2008" priority="1501">
      <formula>$AF$4=""</formula>
    </cfRule>
  </conditionalFormatting>
  <conditionalFormatting sqref="AE26:CX26">
    <cfRule type="expression" dxfId="2007" priority="1502">
      <formula>$AE$4=""</formula>
    </cfRule>
  </conditionalFormatting>
  <conditionalFormatting sqref="AD26:CX26">
    <cfRule type="expression" dxfId="2006" priority="1503">
      <formula>$AD$4=""</formula>
    </cfRule>
  </conditionalFormatting>
  <conditionalFormatting sqref="AC26:CX26">
    <cfRule type="expression" dxfId="2005" priority="1504">
      <formula>$AC$4=""</formula>
    </cfRule>
  </conditionalFormatting>
  <conditionalFormatting sqref="AB26:CX26">
    <cfRule type="expression" dxfId="2004" priority="1505">
      <formula>$AB$4=""</formula>
    </cfRule>
  </conditionalFormatting>
  <conditionalFormatting sqref="BA26:CX26">
    <cfRule type="expression" dxfId="2003" priority="1480">
      <formula>$BA$4=""</formula>
    </cfRule>
  </conditionalFormatting>
  <conditionalFormatting sqref="BO26:CX26">
    <cfRule type="expression" dxfId="2002" priority="1466">
      <formula>$BO$4=""</formula>
    </cfRule>
  </conditionalFormatting>
  <conditionalFormatting sqref="BN26:CX26">
    <cfRule type="expression" dxfId="2001" priority="1467">
      <formula>$BN$4=""</formula>
    </cfRule>
  </conditionalFormatting>
  <conditionalFormatting sqref="BM26:CX26">
    <cfRule type="expression" dxfId="2000" priority="1468">
      <formula>$BM$4=""</formula>
    </cfRule>
  </conditionalFormatting>
  <conditionalFormatting sqref="BL26:CX26">
    <cfRule type="expression" dxfId="1999" priority="1469">
      <formula>$BL$4=""</formula>
    </cfRule>
  </conditionalFormatting>
  <conditionalFormatting sqref="BK26:CX26">
    <cfRule type="expression" dxfId="1998" priority="1470">
      <formula>$BK$4=""</formula>
    </cfRule>
  </conditionalFormatting>
  <conditionalFormatting sqref="BJ26:CX26">
    <cfRule type="expression" dxfId="1997" priority="1471">
      <formula>$BJ$4=""</formula>
    </cfRule>
  </conditionalFormatting>
  <conditionalFormatting sqref="BI26:CX26">
    <cfRule type="expression" dxfId="1996" priority="1472">
      <formula>$BI$4=""</formula>
    </cfRule>
  </conditionalFormatting>
  <conditionalFormatting sqref="BH26:CX26">
    <cfRule type="expression" dxfId="1995" priority="1473">
      <formula>$BH$4=""</formula>
    </cfRule>
  </conditionalFormatting>
  <conditionalFormatting sqref="BG26:CX26">
    <cfRule type="expression" dxfId="1994" priority="1474">
      <formula>$BG$4=""</formula>
    </cfRule>
  </conditionalFormatting>
  <conditionalFormatting sqref="BF26:CX26">
    <cfRule type="expression" dxfId="1993" priority="1475">
      <formula>$BF$4=""</formula>
    </cfRule>
  </conditionalFormatting>
  <conditionalFormatting sqref="BE26:CX26">
    <cfRule type="expression" dxfId="1992" priority="1476">
      <formula>$BE$4=""</formula>
    </cfRule>
  </conditionalFormatting>
  <conditionalFormatting sqref="BD26:CX26">
    <cfRule type="expression" dxfId="1991" priority="1477">
      <formula>$BD$4=""</formula>
    </cfRule>
  </conditionalFormatting>
  <conditionalFormatting sqref="BB26:CX26">
    <cfRule type="expression" dxfId="1990" priority="1479">
      <formula>$BB$4=""</formula>
    </cfRule>
  </conditionalFormatting>
  <conditionalFormatting sqref="AZ26:CX26">
    <cfRule type="expression" dxfId="1989" priority="1481">
      <formula>$AZ$4=""</formula>
    </cfRule>
  </conditionalFormatting>
  <conditionalFormatting sqref="CD26:CX26">
    <cfRule type="expression" dxfId="1988" priority="1451">
      <formula>$CD$4=""</formula>
    </cfRule>
  </conditionalFormatting>
  <conditionalFormatting sqref="BP26:CX26">
    <cfRule type="expression" dxfId="1987" priority="1465">
      <formula>$BP$4=""</formula>
    </cfRule>
  </conditionalFormatting>
  <conditionalFormatting sqref="BQ26:CX26">
    <cfRule type="expression" dxfId="1986" priority="1464">
      <formula>$BQ$4=""</formula>
    </cfRule>
  </conditionalFormatting>
  <conditionalFormatting sqref="BR26:CX26">
    <cfRule type="expression" dxfId="1985" priority="1463">
      <formula>$BR$4=""</formula>
    </cfRule>
  </conditionalFormatting>
  <conditionalFormatting sqref="BS26:CX26">
    <cfRule type="expression" dxfId="1984" priority="1462">
      <formula>$BS$4=""</formula>
    </cfRule>
  </conditionalFormatting>
  <conditionalFormatting sqref="BT26:CX26">
    <cfRule type="expression" dxfId="1983" priority="1461">
      <formula>$BT$4=""</formula>
    </cfRule>
  </conditionalFormatting>
  <conditionalFormatting sqref="BU26:CX26">
    <cfRule type="expression" dxfId="1982" priority="1460">
      <formula>$BU$4=""</formula>
    </cfRule>
  </conditionalFormatting>
  <conditionalFormatting sqref="BV26:CX26">
    <cfRule type="expression" dxfId="1981" priority="1459">
      <formula>$BV$4=""</formula>
    </cfRule>
  </conditionalFormatting>
  <conditionalFormatting sqref="BW26:CX26">
    <cfRule type="expression" dxfId="1980" priority="1458">
      <formula>$BW$4=""</formula>
    </cfRule>
  </conditionalFormatting>
  <conditionalFormatting sqref="BX26:CX26">
    <cfRule type="expression" dxfId="1979" priority="1457">
      <formula>$BX$4=""</formula>
    </cfRule>
  </conditionalFormatting>
  <conditionalFormatting sqref="BY26:CX26">
    <cfRule type="expression" dxfId="1978" priority="1456">
      <formula>$BY$4=""</formula>
    </cfRule>
  </conditionalFormatting>
  <conditionalFormatting sqref="BZ26:CX26">
    <cfRule type="expression" dxfId="1977" priority="1455">
      <formula>$BZ$4=""</formula>
    </cfRule>
  </conditionalFormatting>
  <conditionalFormatting sqref="CA26:CX26">
    <cfRule type="expression" dxfId="1976" priority="1454">
      <formula>$CA$4=""</formula>
    </cfRule>
  </conditionalFormatting>
  <conditionalFormatting sqref="CB26:CX26">
    <cfRule type="expression" dxfId="1975" priority="1453">
      <formula>$CB$4=""</formula>
    </cfRule>
  </conditionalFormatting>
  <conditionalFormatting sqref="CC26:CX26">
    <cfRule type="expression" dxfId="1974" priority="1452">
      <formula>$CC$4=""</formula>
    </cfRule>
  </conditionalFormatting>
  <conditionalFormatting sqref="BC26:CX26">
    <cfRule type="expression" dxfId="1973" priority="1478">
      <formula>$BC$4=""</formula>
    </cfRule>
  </conditionalFormatting>
  <conditionalFormatting sqref="D32:CX32">
    <cfRule type="expression" dxfId="1972" priority="1450">
      <formula>$D$4=""</formula>
    </cfRule>
  </conditionalFormatting>
  <conditionalFormatting sqref="E32:CX32">
    <cfRule type="expression" dxfId="1971" priority="1449">
      <formula>$E$4=""</formula>
    </cfRule>
  </conditionalFormatting>
  <conditionalFormatting sqref="F32:CX32">
    <cfRule type="expression" dxfId="1970" priority="1448">
      <formula>$F$4=""</formula>
    </cfRule>
  </conditionalFormatting>
  <conditionalFormatting sqref="G32:CX32">
    <cfRule type="expression" dxfId="1969" priority="1447">
      <formula>$G$4=""</formula>
    </cfRule>
  </conditionalFormatting>
  <conditionalFormatting sqref="H32:CX32">
    <cfRule type="expression" dxfId="1968" priority="1446">
      <formula>$H$4=""</formula>
    </cfRule>
  </conditionalFormatting>
  <conditionalFormatting sqref="I32:CX32">
    <cfRule type="expression" dxfId="1967" priority="1445">
      <formula>$I$4=""</formula>
    </cfRule>
  </conditionalFormatting>
  <conditionalFormatting sqref="J32:CX32">
    <cfRule type="expression" dxfId="1966" priority="1444">
      <formula>$J$4=""</formula>
    </cfRule>
  </conditionalFormatting>
  <conditionalFormatting sqref="K32:CX32">
    <cfRule type="expression" dxfId="1965" priority="1443">
      <formula>$K$4=""</formula>
    </cfRule>
  </conditionalFormatting>
  <conditionalFormatting sqref="L32:CX32">
    <cfRule type="expression" dxfId="1964" priority="1442">
      <formula>$L$4=""</formula>
    </cfRule>
  </conditionalFormatting>
  <conditionalFormatting sqref="M32:CX32">
    <cfRule type="expression" dxfId="1963" priority="1441">
      <formula>$M$4=""</formula>
    </cfRule>
  </conditionalFormatting>
  <conditionalFormatting sqref="N32:CX32">
    <cfRule type="expression" dxfId="1962" priority="1440">
      <formula>$N$4=""</formula>
    </cfRule>
  </conditionalFormatting>
  <conditionalFormatting sqref="O32:CX32">
    <cfRule type="expression" dxfId="1961" priority="1439">
      <formula>$O$4=""</formula>
    </cfRule>
  </conditionalFormatting>
  <conditionalFormatting sqref="P32:CX32">
    <cfRule type="expression" dxfId="1960" priority="1438">
      <formula>$P$4=""</formula>
    </cfRule>
  </conditionalFormatting>
  <conditionalFormatting sqref="Q32:CX32">
    <cfRule type="expression" dxfId="1959" priority="1437">
      <formula>$Q$4=""</formula>
    </cfRule>
  </conditionalFormatting>
  <conditionalFormatting sqref="R32:CX32">
    <cfRule type="expression" dxfId="1958" priority="1436">
      <formula>$R$4=""</formula>
    </cfRule>
  </conditionalFormatting>
  <conditionalFormatting sqref="S32:CX32">
    <cfRule type="expression" dxfId="1957" priority="1435">
      <formula>$S$4=""</formula>
    </cfRule>
  </conditionalFormatting>
  <conditionalFormatting sqref="T32:CX32">
    <cfRule type="expression" dxfId="1956" priority="1434">
      <formula>$T$4=""</formula>
    </cfRule>
  </conditionalFormatting>
  <conditionalFormatting sqref="U32:CX32">
    <cfRule type="expression" dxfId="1955" priority="1433">
      <formula>$U$4=""</formula>
    </cfRule>
  </conditionalFormatting>
  <conditionalFormatting sqref="V32:CX32">
    <cfRule type="expression" dxfId="1954" priority="1432">
      <formula>$V$4=""</formula>
    </cfRule>
  </conditionalFormatting>
  <conditionalFormatting sqref="W32:CX32">
    <cfRule type="expression" dxfId="1953" priority="1431">
      <formula>$W$4=""</formula>
    </cfRule>
  </conditionalFormatting>
  <conditionalFormatting sqref="X32:CX32">
    <cfRule type="expression" dxfId="1952" priority="1430">
      <formula>$X$4=""</formula>
    </cfRule>
  </conditionalFormatting>
  <conditionalFormatting sqref="Y32:CX32">
    <cfRule type="expression" dxfId="1951" priority="1429">
      <formula>$Y$4=""</formula>
    </cfRule>
  </conditionalFormatting>
  <conditionalFormatting sqref="Z32:CX32">
    <cfRule type="expression" dxfId="1950" priority="1428">
      <formula>$Z$4=""</formula>
    </cfRule>
  </conditionalFormatting>
  <conditionalFormatting sqref="AA32:CX32">
    <cfRule type="expression" dxfId="1949" priority="1427">
      <formula>$AA$4=""</formula>
    </cfRule>
  </conditionalFormatting>
  <conditionalFormatting sqref="AY32:CX32">
    <cfRule type="expression" dxfId="1948" priority="1403">
      <formula>$AY$4=""</formula>
    </cfRule>
  </conditionalFormatting>
  <conditionalFormatting sqref="AX32:CX32">
    <cfRule type="expression" dxfId="1947" priority="1404">
      <formula>$AX$4=""</formula>
    </cfRule>
  </conditionalFormatting>
  <conditionalFormatting sqref="AW32:CX32">
    <cfRule type="expression" dxfId="1946" priority="1405">
      <formula>$AW$4=""</formula>
    </cfRule>
  </conditionalFormatting>
  <conditionalFormatting sqref="AV32:CX32">
    <cfRule type="expression" dxfId="1945" priority="1406">
      <formula>$AV$4=""</formula>
    </cfRule>
  </conditionalFormatting>
  <conditionalFormatting sqref="AU32:CX32">
    <cfRule type="expression" dxfId="1944" priority="1407">
      <formula>$AU$4=""</formula>
    </cfRule>
  </conditionalFormatting>
  <conditionalFormatting sqref="AT32:CX32">
    <cfRule type="expression" dxfId="1943" priority="1408">
      <formula>$AT$4=""</formula>
    </cfRule>
  </conditionalFormatting>
  <conditionalFormatting sqref="AS32:CX32">
    <cfRule type="expression" dxfId="1942" priority="1409">
      <formula>$AS$4=""</formula>
    </cfRule>
  </conditionalFormatting>
  <conditionalFormatting sqref="AR32:CX32">
    <cfRule type="expression" dxfId="1941" priority="1410">
      <formula>$AR$4=""</formula>
    </cfRule>
  </conditionalFormatting>
  <conditionalFormatting sqref="AQ32:CX32">
    <cfRule type="expression" dxfId="1940" priority="1411">
      <formula>$AQ$4=""</formula>
    </cfRule>
  </conditionalFormatting>
  <conditionalFormatting sqref="AP32:CX32">
    <cfRule type="expression" dxfId="1939" priority="1412">
      <formula>$AP$4=""</formula>
    </cfRule>
  </conditionalFormatting>
  <conditionalFormatting sqref="AO32:CX32">
    <cfRule type="expression" dxfId="1938" priority="1413">
      <formula>$AO$4=""</formula>
    </cfRule>
  </conditionalFormatting>
  <conditionalFormatting sqref="AN32:CX32">
    <cfRule type="expression" dxfId="1937" priority="1414">
      <formula>$AN$4=""</formula>
    </cfRule>
  </conditionalFormatting>
  <conditionalFormatting sqref="AM32:CX32">
    <cfRule type="expression" dxfId="1936" priority="1415">
      <formula>$AM$4=""</formula>
    </cfRule>
  </conditionalFormatting>
  <conditionalFormatting sqref="AL32:CX32">
    <cfRule type="expression" dxfId="1935" priority="1416">
      <formula>$AL$4=""</formula>
    </cfRule>
  </conditionalFormatting>
  <conditionalFormatting sqref="AK32:CX32">
    <cfRule type="expression" dxfId="1934" priority="1417">
      <formula>$AK$4=""</formula>
    </cfRule>
  </conditionalFormatting>
  <conditionalFormatting sqref="AJ32:CX32">
    <cfRule type="expression" dxfId="1933" priority="1418">
      <formula>$AJ$4=""</formula>
    </cfRule>
  </conditionalFormatting>
  <conditionalFormatting sqref="AI32:CX32">
    <cfRule type="expression" dxfId="1932" priority="1419">
      <formula>$AI$4=""</formula>
    </cfRule>
  </conditionalFormatting>
  <conditionalFormatting sqref="AH32:CX32">
    <cfRule type="expression" dxfId="1931" priority="1420">
      <formula>$AH$4=""</formula>
    </cfRule>
  </conditionalFormatting>
  <conditionalFormatting sqref="AG32:CX32">
    <cfRule type="expression" dxfId="1930" priority="1421">
      <formula>$AG$4=""</formula>
    </cfRule>
  </conditionalFormatting>
  <conditionalFormatting sqref="AF32:CX32">
    <cfRule type="expression" dxfId="1929" priority="1422">
      <formula>$AF$4=""</formula>
    </cfRule>
  </conditionalFormatting>
  <conditionalFormatting sqref="AE32:CX32">
    <cfRule type="expression" dxfId="1928" priority="1423">
      <formula>$AE$4=""</formula>
    </cfRule>
  </conditionalFormatting>
  <conditionalFormatting sqref="AD32:CX32">
    <cfRule type="expression" dxfId="1927" priority="1424">
      <formula>$AD$4=""</formula>
    </cfRule>
  </conditionalFormatting>
  <conditionalFormatting sqref="AC32:CX32">
    <cfRule type="expression" dxfId="1926" priority="1425">
      <formula>$AC$4=""</formula>
    </cfRule>
  </conditionalFormatting>
  <conditionalFormatting sqref="AB32:CX32">
    <cfRule type="expression" dxfId="1925" priority="1426">
      <formula>$AB$4=""</formula>
    </cfRule>
  </conditionalFormatting>
  <conditionalFormatting sqref="BA32:CX32">
    <cfRule type="expression" dxfId="1924" priority="1401">
      <formula>$BA$4=""</formula>
    </cfRule>
  </conditionalFormatting>
  <conditionalFormatting sqref="BO32:CX32">
    <cfRule type="expression" dxfId="1923" priority="1387">
      <formula>$BO$4=""</formula>
    </cfRule>
  </conditionalFormatting>
  <conditionalFormatting sqref="BN32:CX32">
    <cfRule type="expression" dxfId="1922" priority="1388">
      <formula>$BN$4=""</formula>
    </cfRule>
  </conditionalFormatting>
  <conditionalFormatting sqref="BM32:CX32">
    <cfRule type="expression" dxfId="1921" priority="1389">
      <formula>$BM$4=""</formula>
    </cfRule>
  </conditionalFormatting>
  <conditionalFormatting sqref="BL32:CX32">
    <cfRule type="expression" dxfId="1920" priority="1390">
      <formula>$BL$4=""</formula>
    </cfRule>
  </conditionalFormatting>
  <conditionalFormatting sqref="BK32:CX32">
    <cfRule type="expression" dxfId="1919" priority="1391">
      <formula>$BK$4=""</formula>
    </cfRule>
  </conditionalFormatting>
  <conditionalFormatting sqref="BJ32:CX32">
    <cfRule type="expression" dxfId="1918" priority="1392">
      <formula>$BJ$4=""</formula>
    </cfRule>
  </conditionalFormatting>
  <conditionalFormatting sqref="BI32:CX32">
    <cfRule type="expression" dxfId="1917" priority="1393">
      <formula>$BI$4=""</formula>
    </cfRule>
  </conditionalFormatting>
  <conditionalFormatting sqref="BH32:CX32">
    <cfRule type="expression" dxfId="1916" priority="1394">
      <formula>$BH$4=""</formula>
    </cfRule>
  </conditionalFormatting>
  <conditionalFormatting sqref="BG32:CX32">
    <cfRule type="expression" dxfId="1915" priority="1395">
      <formula>$BG$4=""</formula>
    </cfRule>
  </conditionalFormatting>
  <conditionalFormatting sqref="BF32:CX32">
    <cfRule type="expression" dxfId="1914" priority="1396">
      <formula>$BF$4=""</formula>
    </cfRule>
  </conditionalFormatting>
  <conditionalFormatting sqref="BE32:CX32">
    <cfRule type="expression" dxfId="1913" priority="1397">
      <formula>$BE$4=""</formula>
    </cfRule>
  </conditionalFormatting>
  <conditionalFormatting sqref="BD32:CX32">
    <cfRule type="expression" dxfId="1912" priority="1398">
      <formula>$BD$4=""</formula>
    </cfRule>
  </conditionalFormatting>
  <conditionalFormatting sqref="BB32:CX32">
    <cfRule type="expression" dxfId="1911" priority="1400">
      <formula>$BB$4=""</formula>
    </cfRule>
  </conditionalFormatting>
  <conditionalFormatting sqref="AZ32:CX32">
    <cfRule type="expression" dxfId="1910" priority="1402">
      <formula>$AZ$4=""</formula>
    </cfRule>
  </conditionalFormatting>
  <conditionalFormatting sqref="CD32:CX32">
    <cfRule type="expression" dxfId="1909" priority="1372">
      <formula>$CD$4=""</formula>
    </cfRule>
  </conditionalFormatting>
  <conditionalFormatting sqref="BP32:CX32">
    <cfRule type="expression" dxfId="1908" priority="1386">
      <formula>$BP$4=""</formula>
    </cfRule>
  </conditionalFormatting>
  <conditionalFormatting sqref="BQ32:CX32">
    <cfRule type="expression" dxfId="1907" priority="1385">
      <formula>$BQ$4=""</formula>
    </cfRule>
  </conditionalFormatting>
  <conditionalFormatting sqref="BR32:CX32">
    <cfRule type="expression" dxfId="1906" priority="1384">
      <formula>$BR$4=""</formula>
    </cfRule>
  </conditionalFormatting>
  <conditionalFormatting sqref="BS32:CX32">
    <cfRule type="expression" dxfId="1905" priority="1383">
      <formula>$BS$4=""</formula>
    </cfRule>
  </conditionalFormatting>
  <conditionalFormatting sqref="BT32:CX32">
    <cfRule type="expression" dxfId="1904" priority="1382">
      <formula>$BT$4=""</formula>
    </cfRule>
  </conditionalFormatting>
  <conditionalFormatting sqref="BU32:CX32">
    <cfRule type="expression" dxfId="1903" priority="1381">
      <formula>$BU$4=""</formula>
    </cfRule>
  </conditionalFormatting>
  <conditionalFormatting sqref="BV32:CX32">
    <cfRule type="expression" dxfId="1902" priority="1380">
      <formula>$BV$4=""</formula>
    </cfRule>
  </conditionalFormatting>
  <conditionalFormatting sqref="BW32:CX32">
    <cfRule type="expression" dxfId="1901" priority="1379">
      <formula>$BW$4=""</formula>
    </cfRule>
  </conditionalFormatting>
  <conditionalFormatting sqref="BX32:CX32">
    <cfRule type="expression" dxfId="1900" priority="1378">
      <formula>$BX$4=""</formula>
    </cfRule>
  </conditionalFormatting>
  <conditionalFormatting sqref="BY32:CX32">
    <cfRule type="expression" dxfId="1899" priority="1377">
      <formula>$BY$4=""</formula>
    </cfRule>
  </conditionalFormatting>
  <conditionalFormatting sqref="BZ32:CX32">
    <cfRule type="expression" dxfId="1898" priority="1376">
      <formula>$BZ$4=""</formula>
    </cfRule>
  </conditionalFormatting>
  <conditionalFormatting sqref="CA32:CX32">
    <cfRule type="expression" dxfId="1897" priority="1375">
      <formula>$CA$4=""</formula>
    </cfRule>
  </conditionalFormatting>
  <conditionalFormatting sqref="CB32:CX32">
    <cfRule type="expression" dxfId="1896" priority="1374">
      <formula>$CB$4=""</formula>
    </cfRule>
  </conditionalFormatting>
  <conditionalFormatting sqref="CC32:CX32">
    <cfRule type="expression" dxfId="1895" priority="1373">
      <formula>$CC$4=""</formula>
    </cfRule>
  </conditionalFormatting>
  <conditionalFormatting sqref="BC32:CX32">
    <cfRule type="expression" dxfId="1894" priority="1399">
      <formula>$BC$4=""</formula>
    </cfRule>
  </conditionalFormatting>
  <conditionalFormatting sqref="D43:CX43">
    <cfRule type="expression" dxfId="1893" priority="1371">
      <formula>$D$4=""</formula>
    </cfRule>
  </conditionalFormatting>
  <conditionalFormatting sqref="E43:CX43">
    <cfRule type="expression" dxfId="1892" priority="1370">
      <formula>$E$4=""</formula>
    </cfRule>
  </conditionalFormatting>
  <conditionalFormatting sqref="F43:CX43">
    <cfRule type="expression" dxfId="1891" priority="1369">
      <formula>$F$4=""</formula>
    </cfRule>
  </conditionalFormatting>
  <conditionalFormatting sqref="G43:CX43">
    <cfRule type="expression" dxfId="1890" priority="1368">
      <formula>$G$4=""</formula>
    </cfRule>
  </conditionalFormatting>
  <conditionalFormatting sqref="H43:CX43">
    <cfRule type="expression" dxfId="1889" priority="1367">
      <formula>$H$4=""</formula>
    </cfRule>
  </conditionalFormatting>
  <conditionalFormatting sqref="I43:CX43">
    <cfRule type="expression" dxfId="1888" priority="1366">
      <formula>$I$4=""</formula>
    </cfRule>
  </conditionalFormatting>
  <conditionalFormatting sqref="J43:CX43">
    <cfRule type="expression" dxfId="1887" priority="1365">
      <formula>$J$4=""</formula>
    </cfRule>
  </conditionalFormatting>
  <conditionalFormatting sqref="K43:CX43">
    <cfRule type="expression" dxfId="1886" priority="1364">
      <formula>$K$4=""</formula>
    </cfRule>
  </conditionalFormatting>
  <conditionalFormatting sqref="L43:CX43">
    <cfRule type="expression" dxfId="1885" priority="1363">
      <formula>$L$4=""</formula>
    </cfRule>
  </conditionalFormatting>
  <conditionalFormatting sqref="M43:CX43">
    <cfRule type="expression" dxfId="1884" priority="1362">
      <formula>$M$4=""</formula>
    </cfRule>
  </conditionalFormatting>
  <conditionalFormatting sqref="N43:CX43">
    <cfRule type="expression" dxfId="1883" priority="1361">
      <formula>$N$4=""</formula>
    </cfRule>
  </conditionalFormatting>
  <conditionalFormatting sqref="O43:CX43">
    <cfRule type="expression" dxfId="1882" priority="1360">
      <formula>$O$4=""</formula>
    </cfRule>
  </conditionalFormatting>
  <conditionalFormatting sqref="P43:CX43">
    <cfRule type="expression" dxfId="1881" priority="1359">
      <formula>$P$4=""</formula>
    </cfRule>
  </conditionalFormatting>
  <conditionalFormatting sqref="Q43:CX43">
    <cfRule type="expression" dxfId="1880" priority="1358">
      <formula>$Q$4=""</formula>
    </cfRule>
  </conditionalFormatting>
  <conditionalFormatting sqref="R43:CX43">
    <cfRule type="expression" dxfId="1879" priority="1357">
      <formula>$R$4=""</formula>
    </cfRule>
  </conditionalFormatting>
  <conditionalFormatting sqref="S43:CX43">
    <cfRule type="expression" dxfId="1878" priority="1356">
      <formula>$S$4=""</formula>
    </cfRule>
  </conditionalFormatting>
  <conditionalFormatting sqref="T43:CX43">
    <cfRule type="expression" dxfId="1877" priority="1355">
      <formula>$T$4=""</formula>
    </cfRule>
  </conditionalFormatting>
  <conditionalFormatting sqref="U43:CX43">
    <cfRule type="expression" dxfId="1876" priority="1354">
      <formula>$U$4=""</formula>
    </cfRule>
  </conditionalFormatting>
  <conditionalFormatting sqref="V43:CX43">
    <cfRule type="expression" dxfId="1875" priority="1353">
      <formula>$V$4=""</formula>
    </cfRule>
  </conditionalFormatting>
  <conditionalFormatting sqref="W43:CX43">
    <cfRule type="expression" dxfId="1874" priority="1352">
      <formula>$W$4=""</formula>
    </cfRule>
  </conditionalFormatting>
  <conditionalFormatting sqref="X43:CX43">
    <cfRule type="expression" dxfId="1873" priority="1351">
      <formula>$X$4=""</formula>
    </cfRule>
  </conditionalFormatting>
  <conditionalFormatting sqref="Y43:CX43">
    <cfRule type="expression" dxfId="1872" priority="1350">
      <formula>$Y$4=""</formula>
    </cfRule>
  </conditionalFormatting>
  <conditionalFormatting sqref="Z43:CX43">
    <cfRule type="expression" dxfId="1871" priority="1349">
      <formula>$Z$4=""</formula>
    </cfRule>
  </conditionalFormatting>
  <conditionalFormatting sqref="AA43:CX43">
    <cfRule type="expression" dxfId="1870" priority="1348">
      <formula>$AA$4=""</formula>
    </cfRule>
  </conditionalFormatting>
  <conditionalFormatting sqref="AY43:CX43">
    <cfRule type="expression" dxfId="1869" priority="1324">
      <formula>$AY$4=""</formula>
    </cfRule>
  </conditionalFormatting>
  <conditionalFormatting sqref="AX43:CX43">
    <cfRule type="expression" dxfId="1868" priority="1325">
      <formula>$AX$4=""</formula>
    </cfRule>
  </conditionalFormatting>
  <conditionalFormatting sqref="AW43:CX43">
    <cfRule type="expression" dxfId="1867" priority="1326">
      <formula>$AW$4=""</formula>
    </cfRule>
  </conditionalFormatting>
  <conditionalFormatting sqref="AV43:CX43">
    <cfRule type="expression" dxfId="1866" priority="1327">
      <formula>$AV$4=""</formula>
    </cfRule>
  </conditionalFormatting>
  <conditionalFormatting sqref="AU43:CX43">
    <cfRule type="expression" dxfId="1865" priority="1328">
      <formula>$AU$4=""</formula>
    </cfRule>
  </conditionalFormatting>
  <conditionalFormatting sqref="AT43:CX43">
    <cfRule type="expression" dxfId="1864" priority="1329">
      <formula>$AT$4=""</formula>
    </cfRule>
  </conditionalFormatting>
  <conditionalFormatting sqref="AS43:CX43">
    <cfRule type="expression" dxfId="1863" priority="1330">
      <formula>$AS$4=""</formula>
    </cfRule>
  </conditionalFormatting>
  <conditionalFormatting sqref="AR43:CX43">
    <cfRule type="expression" dxfId="1862" priority="1331">
      <formula>$AR$4=""</formula>
    </cfRule>
  </conditionalFormatting>
  <conditionalFormatting sqref="AQ43:CX43">
    <cfRule type="expression" dxfId="1861" priority="1332">
      <formula>$AQ$4=""</formula>
    </cfRule>
  </conditionalFormatting>
  <conditionalFormatting sqref="AP43:CX43">
    <cfRule type="expression" dxfId="1860" priority="1333">
      <formula>$AP$4=""</formula>
    </cfRule>
  </conditionalFormatting>
  <conditionalFormatting sqref="AO43:CX43">
    <cfRule type="expression" dxfId="1859" priority="1334">
      <formula>$AO$4=""</formula>
    </cfRule>
  </conditionalFormatting>
  <conditionalFormatting sqref="AN43:CX43">
    <cfRule type="expression" dxfId="1858" priority="1335">
      <formula>$AN$4=""</formula>
    </cfRule>
  </conditionalFormatting>
  <conditionalFormatting sqref="AM43:CX43">
    <cfRule type="expression" dxfId="1857" priority="1336">
      <formula>$AM$4=""</formula>
    </cfRule>
  </conditionalFormatting>
  <conditionalFormatting sqref="AL43:CX43">
    <cfRule type="expression" dxfId="1856" priority="1337">
      <formula>$AL$4=""</formula>
    </cfRule>
  </conditionalFormatting>
  <conditionalFormatting sqref="AK43:CX43">
    <cfRule type="expression" dxfId="1855" priority="1338">
      <formula>$AK$4=""</formula>
    </cfRule>
  </conditionalFormatting>
  <conditionalFormatting sqref="AJ43:CX43">
    <cfRule type="expression" dxfId="1854" priority="1339">
      <formula>$AJ$4=""</formula>
    </cfRule>
  </conditionalFormatting>
  <conditionalFormatting sqref="AI43:CX43">
    <cfRule type="expression" dxfId="1853" priority="1340">
      <formula>$AI$4=""</formula>
    </cfRule>
  </conditionalFormatting>
  <conditionalFormatting sqref="AH43:CX43">
    <cfRule type="expression" dxfId="1852" priority="1341">
      <formula>$AH$4=""</formula>
    </cfRule>
  </conditionalFormatting>
  <conditionalFormatting sqref="AG43:CX43">
    <cfRule type="expression" dxfId="1851" priority="1342">
      <formula>$AG$4=""</formula>
    </cfRule>
  </conditionalFormatting>
  <conditionalFormatting sqref="AF43:CX43">
    <cfRule type="expression" dxfId="1850" priority="1343">
      <formula>$AF$4=""</formula>
    </cfRule>
  </conditionalFormatting>
  <conditionalFormatting sqref="AE43:CX43">
    <cfRule type="expression" dxfId="1849" priority="1344">
      <formula>$AE$4=""</formula>
    </cfRule>
  </conditionalFormatting>
  <conditionalFormatting sqref="AD43:CX43">
    <cfRule type="expression" dxfId="1848" priority="1345">
      <formula>$AD$4=""</formula>
    </cfRule>
  </conditionalFormatting>
  <conditionalFormatting sqref="AC43:CX43">
    <cfRule type="expression" dxfId="1847" priority="1346">
      <formula>$AC$4=""</formula>
    </cfRule>
  </conditionalFormatting>
  <conditionalFormatting sqref="AB43:CX43">
    <cfRule type="expression" dxfId="1846" priority="1347">
      <formula>$AB$4=""</formula>
    </cfRule>
  </conditionalFormatting>
  <conditionalFormatting sqref="BA43:CX43">
    <cfRule type="expression" dxfId="1845" priority="1322">
      <formula>$BA$4=""</formula>
    </cfRule>
  </conditionalFormatting>
  <conditionalFormatting sqref="BO43:CX43">
    <cfRule type="expression" dxfId="1844" priority="1308">
      <formula>$BO$4=""</formula>
    </cfRule>
  </conditionalFormatting>
  <conditionalFormatting sqref="BN43:CX43">
    <cfRule type="expression" dxfId="1843" priority="1309">
      <formula>$BN$4=""</formula>
    </cfRule>
  </conditionalFormatting>
  <conditionalFormatting sqref="BM43:CX43">
    <cfRule type="expression" dxfId="1842" priority="1310">
      <formula>$BM$4=""</formula>
    </cfRule>
  </conditionalFormatting>
  <conditionalFormatting sqref="BL43:CX43">
    <cfRule type="expression" dxfId="1841" priority="1311">
      <formula>$BL$4=""</formula>
    </cfRule>
  </conditionalFormatting>
  <conditionalFormatting sqref="BK43:CX43">
    <cfRule type="expression" dxfId="1840" priority="1312">
      <formula>$BK$4=""</formula>
    </cfRule>
  </conditionalFormatting>
  <conditionalFormatting sqref="BJ43:CX43">
    <cfRule type="expression" dxfId="1839" priority="1313">
      <formula>$BJ$4=""</formula>
    </cfRule>
  </conditionalFormatting>
  <conditionalFormatting sqref="BI43:CX43">
    <cfRule type="expression" dxfId="1838" priority="1314">
      <formula>$BI$4=""</formula>
    </cfRule>
  </conditionalFormatting>
  <conditionalFormatting sqref="BH43:CX43">
    <cfRule type="expression" dxfId="1837" priority="1315">
      <formula>$BH$4=""</formula>
    </cfRule>
  </conditionalFormatting>
  <conditionalFormatting sqref="BG43:CX43">
    <cfRule type="expression" dxfId="1836" priority="1316">
      <formula>$BG$4=""</formula>
    </cfRule>
  </conditionalFormatting>
  <conditionalFormatting sqref="BF43:CX43">
    <cfRule type="expression" dxfId="1835" priority="1317">
      <formula>$BF$4=""</formula>
    </cfRule>
  </conditionalFormatting>
  <conditionalFormatting sqref="BE43:CX43">
    <cfRule type="expression" dxfId="1834" priority="1318">
      <formula>$BE$4=""</formula>
    </cfRule>
  </conditionalFormatting>
  <conditionalFormatting sqref="BD43:CX43">
    <cfRule type="expression" dxfId="1833" priority="1319">
      <formula>$BD$4=""</formula>
    </cfRule>
  </conditionalFormatting>
  <conditionalFormatting sqref="BB43:CX43">
    <cfRule type="expression" dxfId="1832" priority="1321">
      <formula>$BB$4=""</formula>
    </cfRule>
  </conditionalFormatting>
  <conditionalFormatting sqref="AZ43:CX43">
    <cfRule type="expression" dxfId="1831" priority="1323">
      <formula>$AZ$4=""</formula>
    </cfRule>
  </conditionalFormatting>
  <conditionalFormatting sqref="CD43:CX43">
    <cfRule type="expression" dxfId="1830" priority="1293">
      <formula>$CD$4=""</formula>
    </cfRule>
  </conditionalFormatting>
  <conditionalFormatting sqref="BP43:CX43">
    <cfRule type="expression" dxfId="1829" priority="1307">
      <formula>$BP$4=""</formula>
    </cfRule>
  </conditionalFormatting>
  <conditionalFormatting sqref="BQ43:CX43">
    <cfRule type="expression" dxfId="1828" priority="1306">
      <formula>$BQ$4=""</formula>
    </cfRule>
  </conditionalFormatting>
  <conditionalFormatting sqref="BR43:CX43">
    <cfRule type="expression" dxfId="1827" priority="1305">
      <formula>$BR$4=""</formula>
    </cfRule>
  </conditionalFormatting>
  <conditionalFormatting sqref="BS43:CX43">
    <cfRule type="expression" dxfId="1826" priority="1304">
      <formula>$BS$4=""</formula>
    </cfRule>
  </conditionalFormatting>
  <conditionalFormatting sqref="BT43:CX43">
    <cfRule type="expression" dxfId="1825" priority="1303">
      <formula>$BT$4=""</formula>
    </cfRule>
  </conditionalFormatting>
  <conditionalFormatting sqref="BU43:CX43">
    <cfRule type="expression" dxfId="1824" priority="1302">
      <formula>$BU$4=""</formula>
    </cfRule>
  </conditionalFormatting>
  <conditionalFormatting sqref="BV43:CX43">
    <cfRule type="expression" dxfId="1823" priority="1301">
      <formula>$BV$4=""</formula>
    </cfRule>
  </conditionalFormatting>
  <conditionalFormatting sqref="BW43:CX43">
    <cfRule type="expression" dxfId="1822" priority="1300">
      <formula>$BW$4=""</formula>
    </cfRule>
  </conditionalFormatting>
  <conditionalFormatting sqref="BX43:CX43">
    <cfRule type="expression" dxfId="1821" priority="1299">
      <formula>$BX$4=""</formula>
    </cfRule>
  </conditionalFormatting>
  <conditionalFormatting sqref="BY43:CX43">
    <cfRule type="expression" dxfId="1820" priority="1298">
      <formula>$BY$4=""</formula>
    </cfRule>
  </conditionalFormatting>
  <conditionalFormatting sqref="BZ43:CX43">
    <cfRule type="expression" dxfId="1819" priority="1297">
      <formula>$BZ$4=""</formula>
    </cfRule>
  </conditionalFormatting>
  <conditionalFormatting sqref="CA43:CX43">
    <cfRule type="expression" dxfId="1818" priority="1296">
      <formula>$CA$4=""</formula>
    </cfRule>
  </conditionalFormatting>
  <conditionalFormatting sqref="CB43:CX43">
    <cfRule type="expression" dxfId="1817" priority="1295">
      <formula>$CB$4=""</formula>
    </cfRule>
  </conditionalFormatting>
  <conditionalFormatting sqref="CC43:CX43">
    <cfRule type="expression" dxfId="1816" priority="1294">
      <formula>$CC$4=""</formula>
    </cfRule>
  </conditionalFormatting>
  <conditionalFormatting sqref="BC43:CX43">
    <cfRule type="expression" dxfId="1815" priority="1320">
      <formula>$BC$4=""</formula>
    </cfRule>
  </conditionalFormatting>
  <conditionalFormatting sqref="D48:CX48">
    <cfRule type="expression" dxfId="1814" priority="1292">
      <formula>$D$4=""</formula>
    </cfRule>
  </conditionalFormatting>
  <conditionalFormatting sqref="E48:CX48">
    <cfRule type="expression" dxfId="1813" priority="1291">
      <formula>$E$4=""</formula>
    </cfRule>
  </conditionalFormatting>
  <conditionalFormatting sqref="F48:CX48">
    <cfRule type="expression" dxfId="1812" priority="1290">
      <formula>$F$4=""</formula>
    </cfRule>
  </conditionalFormatting>
  <conditionalFormatting sqref="G48:CX48">
    <cfRule type="expression" dxfId="1811" priority="1289">
      <formula>$G$4=""</formula>
    </cfRule>
  </conditionalFormatting>
  <conditionalFormatting sqref="H48:CX48">
    <cfRule type="expression" dxfId="1810" priority="1288">
      <formula>$H$4=""</formula>
    </cfRule>
  </conditionalFormatting>
  <conditionalFormatting sqref="I48:CX48">
    <cfRule type="expression" dxfId="1809" priority="1287">
      <formula>$I$4=""</formula>
    </cfRule>
  </conditionalFormatting>
  <conditionalFormatting sqref="J48:CX48">
    <cfRule type="expression" dxfId="1808" priority="1286">
      <formula>$J$4=""</formula>
    </cfRule>
  </conditionalFormatting>
  <conditionalFormatting sqref="K48:CX48">
    <cfRule type="expression" dxfId="1807" priority="1285">
      <formula>$K$4=""</formula>
    </cfRule>
  </conditionalFormatting>
  <conditionalFormatting sqref="L48:CX48">
    <cfRule type="expression" dxfId="1806" priority="1284">
      <formula>$L$4=""</formula>
    </cfRule>
  </conditionalFormatting>
  <conditionalFormatting sqref="M48:CX48">
    <cfRule type="expression" dxfId="1805" priority="1283">
      <formula>$M$4=""</formula>
    </cfRule>
  </conditionalFormatting>
  <conditionalFormatting sqref="N48:CX48">
    <cfRule type="expression" dxfId="1804" priority="1282">
      <formula>$N$4=""</formula>
    </cfRule>
  </conditionalFormatting>
  <conditionalFormatting sqref="O48:CX48">
    <cfRule type="expression" dxfId="1803" priority="1281">
      <formula>$O$4=""</formula>
    </cfRule>
  </conditionalFormatting>
  <conditionalFormatting sqref="P48:CX48">
    <cfRule type="expression" dxfId="1802" priority="1280">
      <formula>$P$4=""</formula>
    </cfRule>
  </conditionalFormatting>
  <conditionalFormatting sqref="Q48:CX48">
    <cfRule type="expression" dxfId="1801" priority="1279">
      <formula>$Q$4=""</formula>
    </cfRule>
  </conditionalFormatting>
  <conditionalFormatting sqref="R48:CX48">
    <cfRule type="expression" dxfId="1800" priority="1278">
      <formula>$R$4=""</formula>
    </cfRule>
  </conditionalFormatting>
  <conditionalFormatting sqref="S48:CX48">
    <cfRule type="expression" dxfId="1799" priority="1277">
      <formula>$S$4=""</formula>
    </cfRule>
  </conditionalFormatting>
  <conditionalFormatting sqref="T48:CX48">
    <cfRule type="expression" dxfId="1798" priority="1276">
      <formula>$T$4=""</formula>
    </cfRule>
  </conditionalFormatting>
  <conditionalFormatting sqref="U48:CX48">
    <cfRule type="expression" dxfId="1797" priority="1275">
      <formula>$U$4=""</formula>
    </cfRule>
  </conditionalFormatting>
  <conditionalFormatting sqref="V48:CX48">
    <cfRule type="expression" dxfId="1796" priority="1274">
      <formula>$V$4=""</formula>
    </cfRule>
  </conditionalFormatting>
  <conditionalFormatting sqref="W48:CX48">
    <cfRule type="expression" dxfId="1795" priority="1273">
      <formula>$W$4=""</formula>
    </cfRule>
  </conditionalFormatting>
  <conditionalFormatting sqref="X48:CX48">
    <cfRule type="expression" dxfId="1794" priority="1272">
      <formula>$X$4=""</formula>
    </cfRule>
  </conditionalFormatting>
  <conditionalFormatting sqref="Y48:CX48">
    <cfRule type="expression" dxfId="1793" priority="1271">
      <formula>$Y$4=""</formula>
    </cfRule>
  </conditionalFormatting>
  <conditionalFormatting sqref="Z48:CX48">
    <cfRule type="expression" dxfId="1792" priority="1270">
      <formula>$Z$4=""</formula>
    </cfRule>
  </conditionalFormatting>
  <conditionalFormatting sqref="AA48:CX48">
    <cfRule type="expression" dxfId="1791" priority="1269">
      <formula>$AA$4=""</formula>
    </cfRule>
  </conditionalFormatting>
  <conditionalFormatting sqref="AY48:CX48">
    <cfRule type="expression" dxfId="1790" priority="1245">
      <formula>$AY$4=""</formula>
    </cfRule>
  </conditionalFormatting>
  <conditionalFormatting sqref="AX48:CX48">
    <cfRule type="expression" dxfId="1789" priority="1246">
      <formula>$AX$4=""</formula>
    </cfRule>
  </conditionalFormatting>
  <conditionalFormatting sqref="AW48:CX48">
    <cfRule type="expression" dxfId="1788" priority="1247">
      <formula>$AW$4=""</formula>
    </cfRule>
  </conditionalFormatting>
  <conditionalFormatting sqref="AV48:CX48">
    <cfRule type="expression" dxfId="1787" priority="1248">
      <formula>$AV$4=""</formula>
    </cfRule>
  </conditionalFormatting>
  <conditionalFormatting sqref="AU48:CX48">
    <cfRule type="expression" dxfId="1786" priority="1249">
      <formula>$AU$4=""</formula>
    </cfRule>
  </conditionalFormatting>
  <conditionalFormatting sqref="AT48:CX48">
    <cfRule type="expression" dxfId="1785" priority="1250">
      <formula>$AT$4=""</formula>
    </cfRule>
  </conditionalFormatting>
  <conditionalFormatting sqref="AS48:CX48">
    <cfRule type="expression" dxfId="1784" priority="1251">
      <formula>$AS$4=""</formula>
    </cfRule>
  </conditionalFormatting>
  <conditionalFormatting sqref="AR48:CX48">
    <cfRule type="expression" dxfId="1783" priority="1252">
      <formula>$AR$4=""</formula>
    </cfRule>
  </conditionalFormatting>
  <conditionalFormatting sqref="AQ48:CX48">
    <cfRule type="expression" dxfId="1782" priority="1253">
      <formula>$AQ$4=""</formula>
    </cfRule>
  </conditionalFormatting>
  <conditionalFormatting sqref="AP48:CX48">
    <cfRule type="expression" dxfId="1781" priority="1254">
      <formula>$AP$4=""</formula>
    </cfRule>
  </conditionalFormatting>
  <conditionalFormatting sqref="AO48:CX48">
    <cfRule type="expression" dxfId="1780" priority="1255">
      <formula>$AO$4=""</formula>
    </cfRule>
  </conditionalFormatting>
  <conditionalFormatting sqref="AN48:CX48">
    <cfRule type="expression" dxfId="1779" priority="1256">
      <formula>$AN$4=""</formula>
    </cfRule>
  </conditionalFormatting>
  <conditionalFormatting sqref="AM48:CX48">
    <cfRule type="expression" dxfId="1778" priority="1257">
      <formula>$AM$4=""</formula>
    </cfRule>
  </conditionalFormatting>
  <conditionalFormatting sqref="AL48:CX48">
    <cfRule type="expression" dxfId="1777" priority="1258">
      <formula>$AL$4=""</formula>
    </cfRule>
  </conditionalFormatting>
  <conditionalFormatting sqref="AK48:CX48">
    <cfRule type="expression" dxfId="1776" priority="1259">
      <formula>$AK$4=""</formula>
    </cfRule>
  </conditionalFormatting>
  <conditionalFormatting sqref="AJ48:CX48">
    <cfRule type="expression" dxfId="1775" priority="1260">
      <formula>$AJ$4=""</formula>
    </cfRule>
  </conditionalFormatting>
  <conditionalFormatting sqref="AI48:CX48">
    <cfRule type="expression" dxfId="1774" priority="1261">
      <formula>$AI$4=""</formula>
    </cfRule>
  </conditionalFormatting>
  <conditionalFormatting sqref="AH48:CX48">
    <cfRule type="expression" dxfId="1773" priority="1262">
      <formula>$AH$4=""</formula>
    </cfRule>
  </conditionalFormatting>
  <conditionalFormatting sqref="AG48:CX48">
    <cfRule type="expression" dxfId="1772" priority="1263">
      <formula>$AG$4=""</formula>
    </cfRule>
  </conditionalFormatting>
  <conditionalFormatting sqref="AF48:CX48">
    <cfRule type="expression" dxfId="1771" priority="1264">
      <formula>$AF$4=""</formula>
    </cfRule>
  </conditionalFormatting>
  <conditionalFormatting sqref="AE48:CX48">
    <cfRule type="expression" dxfId="1770" priority="1265">
      <formula>$AE$4=""</formula>
    </cfRule>
  </conditionalFormatting>
  <conditionalFormatting sqref="AD48:CX48">
    <cfRule type="expression" dxfId="1769" priority="1266">
      <formula>$AD$4=""</formula>
    </cfRule>
  </conditionalFormatting>
  <conditionalFormatting sqref="AC48:CX48">
    <cfRule type="expression" dxfId="1768" priority="1267">
      <formula>$AC$4=""</formula>
    </cfRule>
  </conditionalFormatting>
  <conditionalFormatting sqref="AB48:CX48">
    <cfRule type="expression" dxfId="1767" priority="1268">
      <formula>$AB$4=""</formula>
    </cfRule>
  </conditionalFormatting>
  <conditionalFormatting sqref="BA48:CX48">
    <cfRule type="expression" dxfId="1766" priority="1243">
      <formula>$BA$4=""</formula>
    </cfRule>
  </conditionalFormatting>
  <conditionalFormatting sqref="BO48:CX48">
    <cfRule type="expression" dxfId="1765" priority="1229">
      <formula>$BO$4=""</formula>
    </cfRule>
  </conditionalFormatting>
  <conditionalFormatting sqref="BN48:CX48">
    <cfRule type="expression" dxfId="1764" priority="1230">
      <formula>$BN$4=""</formula>
    </cfRule>
  </conditionalFormatting>
  <conditionalFormatting sqref="BM48:CX48">
    <cfRule type="expression" dxfId="1763" priority="1231">
      <formula>$BM$4=""</formula>
    </cfRule>
  </conditionalFormatting>
  <conditionalFormatting sqref="BL48:CX48">
    <cfRule type="expression" dxfId="1762" priority="1232">
      <formula>$BL$4=""</formula>
    </cfRule>
  </conditionalFormatting>
  <conditionalFormatting sqref="BK48:CX48">
    <cfRule type="expression" dxfId="1761" priority="1233">
      <formula>$BK$4=""</formula>
    </cfRule>
  </conditionalFormatting>
  <conditionalFormatting sqref="BJ48:CX48">
    <cfRule type="expression" dxfId="1760" priority="1234">
      <formula>$BJ$4=""</formula>
    </cfRule>
  </conditionalFormatting>
  <conditionalFormatting sqref="BI48:CX48">
    <cfRule type="expression" dxfId="1759" priority="1235">
      <formula>$BI$4=""</formula>
    </cfRule>
  </conditionalFormatting>
  <conditionalFormatting sqref="BH48:CX48">
    <cfRule type="expression" dxfId="1758" priority="1236">
      <formula>$BH$4=""</formula>
    </cfRule>
  </conditionalFormatting>
  <conditionalFormatting sqref="BG48:CX48">
    <cfRule type="expression" dxfId="1757" priority="1237">
      <formula>$BG$4=""</formula>
    </cfRule>
  </conditionalFormatting>
  <conditionalFormatting sqref="BF48:CX48">
    <cfRule type="expression" dxfId="1756" priority="1238">
      <formula>$BF$4=""</formula>
    </cfRule>
  </conditionalFormatting>
  <conditionalFormatting sqref="BE48:CX48">
    <cfRule type="expression" dxfId="1755" priority="1239">
      <formula>$BE$4=""</formula>
    </cfRule>
  </conditionalFormatting>
  <conditionalFormatting sqref="BD48:CX48">
    <cfRule type="expression" dxfId="1754" priority="1240">
      <formula>$BD$4=""</formula>
    </cfRule>
  </conditionalFormatting>
  <conditionalFormatting sqref="BB48:CX48">
    <cfRule type="expression" dxfId="1753" priority="1242">
      <formula>$BB$4=""</formula>
    </cfRule>
  </conditionalFormatting>
  <conditionalFormatting sqref="AZ48:CX48">
    <cfRule type="expression" dxfId="1752" priority="1244">
      <formula>$AZ$4=""</formula>
    </cfRule>
  </conditionalFormatting>
  <conditionalFormatting sqref="CD48:CX48">
    <cfRule type="expression" dxfId="1751" priority="1214">
      <formula>$CD$4=""</formula>
    </cfRule>
  </conditionalFormatting>
  <conditionalFormatting sqref="BP48:CX48">
    <cfRule type="expression" dxfId="1750" priority="1228">
      <formula>$BP$4=""</formula>
    </cfRule>
  </conditionalFormatting>
  <conditionalFormatting sqref="BQ48:CX48">
    <cfRule type="expression" dxfId="1749" priority="1227">
      <formula>$BQ$4=""</formula>
    </cfRule>
  </conditionalFormatting>
  <conditionalFormatting sqref="BR48:CX48">
    <cfRule type="expression" dxfId="1748" priority="1226">
      <formula>$BR$4=""</formula>
    </cfRule>
  </conditionalFormatting>
  <conditionalFormatting sqref="BS48:CX48">
    <cfRule type="expression" dxfId="1747" priority="1225">
      <formula>$BS$4=""</formula>
    </cfRule>
  </conditionalFormatting>
  <conditionalFormatting sqref="BT48:CX48">
    <cfRule type="expression" dxfId="1746" priority="1224">
      <formula>$BT$4=""</formula>
    </cfRule>
  </conditionalFormatting>
  <conditionalFormatting sqref="BU48:CX48">
    <cfRule type="expression" dxfId="1745" priority="1223">
      <formula>$BU$4=""</formula>
    </cfRule>
  </conditionalFormatting>
  <conditionalFormatting sqref="BV48:CX48">
    <cfRule type="expression" dxfId="1744" priority="1222">
      <formula>$BV$4=""</formula>
    </cfRule>
  </conditionalFormatting>
  <conditionalFormatting sqref="BW48:CX48">
    <cfRule type="expression" dxfId="1743" priority="1221">
      <formula>$BW$4=""</formula>
    </cfRule>
  </conditionalFormatting>
  <conditionalFormatting sqref="BX48:CX48">
    <cfRule type="expression" dxfId="1742" priority="1220">
      <formula>$BX$4=""</formula>
    </cfRule>
  </conditionalFormatting>
  <conditionalFormatting sqref="BY48:CX48">
    <cfRule type="expression" dxfId="1741" priority="1219">
      <formula>$BY$4=""</formula>
    </cfRule>
  </conditionalFormatting>
  <conditionalFormatting sqref="BZ48:CX48">
    <cfRule type="expression" dxfId="1740" priority="1218">
      <formula>$BZ$4=""</formula>
    </cfRule>
  </conditionalFormatting>
  <conditionalFormatting sqref="CA48:CX48">
    <cfRule type="expression" dxfId="1739" priority="1217">
      <formula>$CA$4=""</formula>
    </cfRule>
  </conditionalFormatting>
  <conditionalFormatting sqref="CB48:CX48">
    <cfRule type="expression" dxfId="1738" priority="1216">
      <formula>$CB$4=""</formula>
    </cfRule>
  </conditionalFormatting>
  <conditionalFormatting sqref="CC48:CX48">
    <cfRule type="expression" dxfId="1737" priority="1215">
      <formula>$CC$4=""</formula>
    </cfRule>
  </conditionalFormatting>
  <conditionalFormatting sqref="BC48:CX48">
    <cfRule type="expression" dxfId="1736" priority="1241">
      <formula>$BC$4=""</formula>
    </cfRule>
  </conditionalFormatting>
  <conditionalFormatting sqref="D4:CX4">
    <cfRule type="expression" dxfId="1735" priority="1213">
      <formula>$D$4=""</formula>
    </cfRule>
  </conditionalFormatting>
  <conditionalFormatting sqref="D9:CX9">
    <cfRule type="expression" dxfId="1734" priority="1133">
      <formula>$D$4=""</formula>
    </cfRule>
  </conditionalFormatting>
  <conditionalFormatting sqref="E9:CX9">
    <cfRule type="expression" dxfId="1733" priority="1132">
      <formula>$E$4=""</formula>
    </cfRule>
  </conditionalFormatting>
  <conditionalFormatting sqref="F9:CX9">
    <cfRule type="expression" dxfId="1732" priority="1131">
      <formula>$F$4=""</formula>
    </cfRule>
  </conditionalFormatting>
  <conditionalFormatting sqref="G9:CX9">
    <cfRule type="expression" dxfId="1731" priority="1130">
      <formula>$G$4=""</formula>
    </cfRule>
  </conditionalFormatting>
  <conditionalFormatting sqref="H9:CX9">
    <cfRule type="expression" dxfId="1730" priority="1129">
      <formula>$H$4=""</formula>
    </cfRule>
  </conditionalFormatting>
  <conditionalFormatting sqref="I9:CX9">
    <cfRule type="expression" dxfId="1729" priority="1128">
      <formula>$I$4=""</formula>
    </cfRule>
  </conditionalFormatting>
  <conditionalFormatting sqref="J9:CX9">
    <cfRule type="expression" dxfId="1728" priority="1127">
      <formula>$J$4=""</formula>
    </cfRule>
  </conditionalFormatting>
  <conditionalFormatting sqref="K9:CX9">
    <cfRule type="expression" dxfId="1727" priority="1126">
      <formula>$K$4=""</formula>
    </cfRule>
  </conditionalFormatting>
  <conditionalFormatting sqref="L9:CX9">
    <cfRule type="expression" dxfId="1726" priority="1125">
      <formula>$L$4=""</formula>
    </cfRule>
  </conditionalFormatting>
  <conditionalFormatting sqref="M9:CX9">
    <cfRule type="expression" dxfId="1725" priority="1124">
      <formula>$M$4=""</formula>
    </cfRule>
  </conditionalFormatting>
  <conditionalFormatting sqref="N9:CX9">
    <cfRule type="expression" dxfId="1724" priority="1123">
      <formula>$N$4=""</formula>
    </cfRule>
  </conditionalFormatting>
  <conditionalFormatting sqref="O9:CX9">
    <cfRule type="expression" dxfId="1723" priority="1122">
      <formula>$O$4=""</formula>
    </cfRule>
  </conditionalFormatting>
  <conditionalFormatting sqref="P9:CX9">
    <cfRule type="expression" dxfId="1722" priority="1121">
      <formula>$P$4=""</formula>
    </cfRule>
  </conditionalFormatting>
  <conditionalFormatting sqref="Q9:CX9">
    <cfRule type="expression" dxfId="1721" priority="1120">
      <formula>$Q$4=""</formula>
    </cfRule>
  </conditionalFormatting>
  <conditionalFormatting sqref="R9:CX9">
    <cfRule type="expression" dxfId="1720" priority="1119">
      <formula>$R$4=""</formula>
    </cfRule>
  </conditionalFormatting>
  <conditionalFormatting sqref="S9:CX9">
    <cfRule type="expression" dxfId="1719" priority="1118">
      <formula>$S$4=""</formula>
    </cfRule>
  </conditionalFormatting>
  <conditionalFormatting sqref="T9:CX9">
    <cfRule type="expression" dxfId="1718" priority="1117">
      <formula>$T$4=""</formula>
    </cfRule>
  </conditionalFormatting>
  <conditionalFormatting sqref="U9:CX9">
    <cfRule type="expression" dxfId="1717" priority="1116">
      <formula>$U$4=""</formula>
    </cfRule>
  </conditionalFormatting>
  <conditionalFormatting sqref="V9:CX9">
    <cfRule type="expression" dxfId="1716" priority="1115">
      <formula>$V$4=""</formula>
    </cfRule>
  </conditionalFormatting>
  <conditionalFormatting sqref="W9:CX9">
    <cfRule type="expression" dxfId="1715" priority="1114">
      <formula>$W$4=""</formula>
    </cfRule>
  </conditionalFormatting>
  <conditionalFormatting sqref="X9:CX9">
    <cfRule type="expression" dxfId="1714" priority="1113">
      <formula>$X$4=""</formula>
    </cfRule>
  </conditionalFormatting>
  <conditionalFormatting sqref="Y9:CX9">
    <cfRule type="expression" dxfId="1713" priority="1112">
      <formula>$Y$4=""</formula>
    </cfRule>
  </conditionalFormatting>
  <conditionalFormatting sqref="Z9:CX9">
    <cfRule type="expression" dxfId="1712" priority="1111">
      <formula>$Z$4=""</formula>
    </cfRule>
  </conditionalFormatting>
  <conditionalFormatting sqref="AA9:CX9">
    <cfRule type="expression" dxfId="1711" priority="1110">
      <formula>$AA$4=""</formula>
    </cfRule>
  </conditionalFormatting>
  <conditionalFormatting sqref="AY9:CX9">
    <cfRule type="expression" dxfId="1710" priority="1086">
      <formula>$AY$4=""</formula>
    </cfRule>
  </conditionalFormatting>
  <conditionalFormatting sqref="AX9:CX9">
    <cfRule type="expression" dxfId="1709" priority="1087">
      <formula>$AX$4=""</formula>
    </cfRule>
  </conditionalFormatting>
  <conditionalFormatting sqref="AW9:CX9">
    <cfRule type="expression" dxfId="1708" priority="1088">
      <formula>$AW$4=""</formula>
    </cfRule>
  </conditionalFormatting>
  <conditionalFormatting sqref="AV9:CX9">
    <cfRule type="expression" dxfId="1707" priority="1089">
      <formula>$AV$4=""</formula>
    </cfRule>
  </conditionalFormatting>
  <conditionalFormatting sqref="AU9:CX9">
    <cfRule type="expression" dxfId="1706" priority="1090">
      <formula>$AU$4=""</formula>
    </cfRule>
  </conditionalFormatting>
  <conditionalFormatting sqref="AT9:CX9">
    <cfRule type="expression" dxfId="1705" priority="1091">
      <formula>$AT$4=""</formula>
    </cfRule>
  </conditionalFormatting>
  <conditionalFormatting sqref="AS9:CX9">
    <cfRule type="expression" dxfId="1704" priority="1092">
      <formula>$AS$4=""</formula>
    </cfRule>
  </conditionalFormatting>
  <conditionalFormatting sqref="AR9:CX9">
    <cfRule type="expression" dxfId="1703" priority="1093">
      <formula>$AR$4=""</formula>
    </cfRule>
  </conditionalFormatting>
  <conditionalFormatting sqref="AQ9:CX9">
    <cfRule type="expression" dxfId="1702" priority="1094">
      <formula>$AQ$4=""</formula>
    </cfRule>
  </conditionalFormatting>
  <conditionalFormatting sqref="AP9:CX9">
    <cfRule type="expression" dxfId="1701" priority="1095">
      <formula>$AP$4=""</formula>
    </cfRule>
  </conditionalFormatting>
  <conditionalFormatting sqref="AO9:CX9">
    <cfRule type="expression" dxfId="1700" priority="1096">
      <formula>$AO$4=""</formula>
    </cfRule>
  </conditionalFormatting>
  <conditionalFormatting sqref="AN9:CX9">
    <cfRule type="expression" dxfId="1699" priority="1097">
      <formula>$AN$4=""</formula>
    </cfRule>
  </conditionalFormatting>
  <conditionalFormatting sqref="AM9:CX9">
    <cfRule type="expression" dxfId="1698" priority="1098">
      <formula>$AM$4=""</formula>
    </cfRule>
  </conditionalFormatting>
  <conditionalFormatting sqref="AL9:CX9">
    <cfRule type="expression" dxfId="1697" priority="1099">
      <formula>$AL$4=""</formula>
    </cfRule>
  </conditionalFormatting>
  <conditionalFormatting sqref="AK9:CX9">
    <cfRule type="expression" dxfId="1696" priority="1100">
      <formula>$AK$4=""</formula>
    </cfRule>
  </conditionalFormatting>
  <conditionalFormatting sqref="AJ9:CX9">
    <cfRule type="expression" dxfId="1695" priority="1101">
      <formula>$AJ$4=""</formula>
    </cfRule>
  </conditionalFormatting>
  <conditionalFormatting sqref="AI9:CX9">
    <cfRule type="expression" dxfId="1694" priority="1102">
      <formula>$AI$4=""</formula>
    </cfRule>
  </conditionalFormatting>
  <conditionalFormatting sqref="AH9:CX9">
    <cfRule type="expression" dxfId="1693" priority="1103">
      <formula>$AH$4=""</formula>
    </cfRule>
  </conditionalFormatting>
  <conditionalFormatting sqref="AG9:CX9">
    <cfRule type="expression" dxfId="1692" priority="1104">
      <formula>$AG$4=""</formula>
    </cfRule>
  </conditionalFormatting>
  <conditionalFormatting sqref="AF9:CX9">
    <cfRule type="expression" dxfId="1691" priority="1105">
      <formula>$AF$4=""</formula>
    </cfRule>
  </conditionalFormatting>
  <conditionalFormatting sqref="AE9:CX9">
    <cfRule type="expression" dxfId="1690" priority="1106">
      <formula>$AE$4=""</formula>
    </cfRule>
  </conditionalFormatting>
  <conditionalFormatting sqref="AD9:CX9">
    <cfRule type="expression" dxfId="1689" priority="1107">
      <formula>$AD$4=""</formula>
    </cfRule>
  </conditionalFormatting>
  <conditionalFormatting sqref="AC9:CX9">
    <cfRule type="expression" dxfId="1688" priority="1108">
      <formula>$AC$4=""</formula>
    </cfRule>
  </conditionalFormatting>
  <conditionalFormatting sqref="AB9:CX9">
    <cfRule type="expression" dxfId="1687" priority="1109">
      <formula>$AB$4=""</formula>
    </cfRule>
  </conditionalFormatting>
  <conditionalFormatting sqref="BA9:CX9">
    <cfRule type="expression" dxfId="1686" priority="1084">
      <formula>$BA$4=""</formula>
    </cfRule>
  </conditionalFormatting>
  <conditionalFormatting sqref="BO9:CX9">
    <cfRule type="expression" dxfId="1685" priority="1070">
      <formula>$BO$4=""</formula>
    </cfRule>
  </conditionalFormatting>
  <conditionalFormatting sqref="BN9:CX9">
    <cfRule type="expression" dxfId="1684" priority="1071">
      <formula>$BN$4=""</formula>
    </cfRule>
  </conditionalFormatting>
  <conditionalFormatting sqref="BM9:CX9">
    <cfRule type="expression" dxfId="1683" priority="1072">
      <formula>$BM$4=""</formula>
    </cfRule>
  </conditionalFormatting>
  <conditionalFormatting sqref="BL9:CX9">
    <cfRule type="expression" dxfId="1682" priority="1073">
      <formula>$BL$4=""</formula>
    </cfRule>
  </conditionalFormatting>
  <conditionalFormatting sqref="BK9:CX9">
    <cfRule type="expression" dxfId="1681" priority="1074">
      <formula>$BK$4=""</formula>
    </cfRule>
  </conditionalFormatting>
  <conditionalFormatting sqref="BJ9:CX9">
    <cfRule type="expression" dxfId="1680" priority="1075">
      <formula>$BJ$4=""</formula>
    </cfRule>
  </conditionalFormatting>
  <conditionalFormatting sqref="BI9:CX9">
    <cfRule type="expression" dxfId="1679" priority="1076">
      <formula>$BI$4=""</formula>
    </cfRule>
  </conditionalFormatting>
  <conditionalFormatting sqref="BH9:CX9">
    <cfRule type="expression" dxfId="1678" priority="1077">
      <formula>$BH$4=""</formula>
    </cfRule>
  </conditionalFormatting>
  <conditionalFormatting sqref="BG9:CX9">
    <cfRule type="expression" dxfId="1677" priority="1078">
      <formula>$BG$4=""</formula>
    </cfRule>
  </conditionalFormatting>
  <conditionalFormatting sqref="BF9:CX9">
    <cfRule type="expression" dxfId="1676" priority="1079">
      <formula>$BF$4=""</formula>
    </cfRule>
  </conditionalFormatting>
  <conditionalFormatting sqref="BE9:CX9">
    <cfRule type="expression" dxfId="1675" priority="1080">
      <formula>$BE$4=""</formula>
    </cfRule>
  </conditionalFormatting>
  <conditionalFormatting sqref="BD9:CX9">
    <cfRule type="expression" dxfId="1674" priority="1081">
      <formula>$BD$4=""</formula>
    </cfRule>
  </conditionalFormatting>
  <conditionalFormatting sqref="BB9:CX9">
    <cfRule type="expression" dxfId="1673" priority="1083">
      <formula>$BB$4=""</formula>
    </cfRule>
  </conditionalFormatting>
  <conditionalFormatting sqref="AZ9:CX9">
    <cfRule type="expression" dxfId="1672" priority="1085">
      <formula>$AZ$4=""</formula>
    </cfRule>
  </conditionalFormatting>
  <conditionalFormatting sqref="CD9:CX9">
    <cfRule type="expression" dxfId="1671" priority="1055">
      <formula>$CD$4=""</formula>
    </cfRule>
  </conditionalFormatting>
  <conditionalFormatting sqref="BP9:CX9">
    <cfRule type="expression" dxfId="1670" priority="1069">
      <formula>$BP$4=""</formula>
    </cfRule>
  </conditionalFormatting>
  <conditionalFormatting sqref="BQ9:CX9">
    <cfRule type="expression" dxfId="1669" priority="1068">
      <formula>$BQ$4=""</formula>
    </cfRule>
  </conditionalFormatting>
  <conditionalFormatting sqref="BR9:CX9">
    <cfRule type="expression" dxfId="1668" priority="1067">
      <formula>$BR$4=""</formula>
    </cfRule>
  </conditionalFormatting>
  <conditionalFormatting sqref="BS9:CX9">
    <cfRule type="expression" dxfId="1667" priority="1066">
      <formula>$BS$4=""</formula>
    </cfRule>
  </conditionalFormatting>
  <conditionalFormatting sqref="BT9:CX9">
    <cfRule type="expression" dxfId="1666" priority="1065">
      <formula>$BT$4=""</formula>
    </cfRule>
  </conditionalFormatting>
  <conditionalFormatting sqref="BU9:CX9">
    <cfRule type="expression" dxfId="1665" priority="1064">
      <formula>$BU$4=""</formula>
    </cfRule>
  </conditionalFormatting>
  <conditionalFormatting sqref="BV9:CX9">
    <cfRule type="expression" dxfId="1664" priority="1063">
      <formula>$BV$4=""</formula>
    </cfRule>
  </conditionalFormatting>
  <conditionalFormatting sqref="BW9:CX9">
    <cfRule type="expression" dxfId="1663" priority="1062">
      <formula>$BW$4=""</formula>
    </cfRule>
  </conditionalFormatting>
  <conditionalFormatting sqref="BX9:CX9">
    <cfRule type="expression" dxfId="1662" priority="1061">
      <formula>$BX$4=""</formula>
    </cfRule>
  </conditionalFormatting>
  <conditionalFormatting sqref="BY9:CX9">
    <cfRule type="expression" dxfId="1661" priority="1060">
      <formula>$BY$4=""</formula>
    </cfRule>
  </conditionalFormatting>
  <conditionalFormatting sqref="BZ9:CX9">
    <cfRule type="expression" dxfId="1660" priority="1059">
      <formula>$BZ$4=""</formula>
    </cfRule>
  </conditionalFormatting>
  <conditionalFormatting sqref="CA9:CX9">
    <cfRule type="expression" dxfId="1659" priority="1058">
      <formula>$CA$4=""</formula>
    </cfRule>
  </conditionalFormatting>
  <conditionalFormatting sqref="CB9:CX9">
    <cfRule type="expression" dxfId="1658" priority="1057">
      <formula>$CB$4=""</formula>
    </cfRule>
  </conditionalFormatting>
  <conditionalFormatting sqref="CC9:CX9">
    <cfRule type="expression" dxfId="1657" priority="1056">
      <formula>$CC$4=""</formula>
    </cfRule>
  </conditionalFormatting>
  <conditionalFormatting sqref="BC9:CX9">
    <cfRule type="expression" dxfId="1656" priority="1082">
      <formula>$BC$4=""</formula>
    </cfRule>
  </conditionalFormatting>
  <conditionalFormatting sqref="D11:CX11">
    <cfRule type="expression" dxfId="1655"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316</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317</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318</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319</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325</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247</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326</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331</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332</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335</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336</v>
      </c>
      <c r="C32" s="268">
        <f t="shared" ref="C32:AH32" si="49">IF(C4=Inservice,-C20,0)*(1-FederalIncomeTax-StateIncomeTax)</f>
        <v>0</v>
      </c>
      <c r="D32" s="268">
        <f t="shared" si="49"/>
        <v>0</v>
      </c>
      <c r="E32" s="268">
        <f t="shared" si="49"/>
        <v>0</v>
      </c>
      <c r="F32" s="268">
        <f t="shared" si="49"/>
        <v>0</v>
      </c>
      <c r="G32" s="268">
        <f t="shared" ca="1"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340</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331</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332</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343</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1654" priority="4831">
      <formula>$D$4=""</formula>
    </cfRule>
  </conditionalFormatting>
  <conditionalFormatting sqref="E50:CX51 E5:CX7">
    <cfRule type="expression" dxfId="1653" priority="4830">
      <formula>$E$4=""</formula>
    </cfRule>
  </conditionalFormatting>
  <conditionalFormatting sqref="F50:CX51 F5:CX7">
    <cfRule type="expression" dxfId="1652" priority="4829">
      <formula>$F$4=""</formula>
    </cfRule>
  </conditionalFormatting>
  <conditionalFormatting sqref="G50:CX51 G5:CX7">
    <cfRule type="expression" dxfId="1651" priority="4828">
      <formula>$G$4=""</formula>
    </cfRule>
  </conditionalFormatting>
  <conditionalFormatting sqref="H50:CX51 H5:CX7">
    <cfRule type="expression" dxfId="1650" priority="4827">
      <formula>$H$4=""</formula>
    </cfRule>
  </conditionalFormatting>
  <conditionalFormatting sqref="I50:CX51 I5:CX7">
    <cfRule type="expression" dxfId="1649" priority="4826">
      <formula>$I$4=""</formula>
    </cfRule>
  </conditionalFormatting>
  <conditionalFormatting sqref="J50:CX51 J5:CX7">
    <cfRule type="expression" dxfId="1648" priority="4825">
      <formula>$J$4=""</formula>
    </cfRule>
  </conditionalFormatting>
  <conditionalFormatting sqref="K50:CX51 K5:CX7">
    <cfRule type="expression" dxfId="1647" priority="4824">
      <formula>$K$4=""</formula>
    </cfRule>
  </conditionalFormatting>
  <conditionalFormatting sqref="L50:CX51 L5:CX7">
    <cfRule type="expression" dxfId="1646" priority="4823">
      <formula>$L$4=""</formula>
    </cfRule>
  </conditionalFormatting>
  <conditionalFormatting sqref="M50:CX51 M5:CX7">
    <cfRule type="expression" dxfId="1645" priority="4822">
      <formula>$M$4=""</formula>
    </cfRule>
  </conditionalFormatting>
  <conditionalFormatting sqref="N50:CX51 N5:CX7">
    <cfRule type="expression" dxfId="1644" priority="4821">
      <formula>$N$4=""</formula>
    </cfRule>
  </conditionalFormatting>
  <conditionalFormatting sqref="O50:CX51 O5:CX7">
    <cfRule type="expression" dxfId="1643" priority="4820">
      <formula>$O$4=""</formula>
    </cfRule>
  </conditionalFormatting>
  <conditionalFormatting sqref="P50:CX51 P5:CX7">
    <cfRule type="expression" dxfId="1642" priority="4819">
      <formula>$P$4=""</formula>
    </cfRule>
  </conditionalFormatting>
  <conditionalFormatting sqref="Q50:CX51 Q5:CX7">
    <cfRule type="expression" dxfId="1641" priority="4818">
      <formula>$Q$4=""</formula>
    </cfRule>
  </conditionalFormatting>
  <conditionalFormatting sqref="R50:CX51 R5:CX7">
    <cfRule type="expression" dxfId="1640" priority="4817">
      <formula>$R$4=""</formula>
    </cfRule>
  </conditionalFormatting>
  <conditionalFormatting sqref="S50:CX51 S5:CX7">
    <cfRule type="expression" dxfId="1639" priority="4816">
      <formula>$S$4=""</formula>
    </cfRule>
  </conditionalFormatting>
  <conditionalFormatting sqref="T50:CX51 T5:CX7">
    <cfRule type="expression" dxfId="1638" priority="4815">
      <formula>$T$4=""</formula>
    </cfRule>
  </conditionalFormatting>
  <conditionalFormatting sqref="U50:CX51 U5:CX7">
    <cfRule type="expression" dxfId="1637" priority="4814">
      <formula>$U$4=""</formula>
    </cfRule>
  </conditionalFormatting>
  <conditionalFormatting sqref="V50:CX51 V5:CX7">
    <cfRule type="expression" dxfId="1636" priority="4813">
      <formula>$V$4=""</formula>
    </cfRule>
  </conditionalFormatting>
  <conditionalFormatting sqref="W50:CX51 W5:CX7">
    <cfRule type="expression" dxfId="1635" priority="4812">
      <formula>$W$4=""</formula>
    </cfRule>
  </conditionalFormatting>
  <conditionalFormatting sqref="X50:CX51 X5:CX7">
    <cfRule type="expression" dxfId="1634" priority="4811">
      <formula>$X$4=""</formula>
    </cfRule>
  </conditionalFormatting>
  <conditionalFormatting sqref="Y50:CX51 Y5:CX7">
    <cfRule type="expression" dxfId="1633" priority="4810">
      <formula>$Y$4=""</formula>
    </cfRule>
  </conditionalFormatting>
  <conditionalFormatting sqref="Z50:CX51 Z5:CX7">
    <cfRule type="expression" dxfId="1632" priority="4809">
      <formula>$Z$4=""</formula>
    </cfRule>
  </conditionalFormatting>
  <conditionalFormatting sqref="AA50:CX51 AA5:CX7">
    <cfRule type="expression" dxfId="1631" priority="4808">
      <formula>$AA$4=""</formula>
    </cfRule>
  </conditionalFormatting>
  <conditionalFormatting sqref="AY50:CX51 AY5:CX7">
    <cfRule type="expression" dxfId="1630" priority="4784">
      <formula>$AY$4=""</formula>
    </cfRule>
  </conditionalFormatting>
  <conditionalFormatting sqref="AX50:CX51 AX5:CX7">
    <cfRule type="expression" dxfId="1629" priority="4785">
      <formula>$AX$4=""</formula>
    </cfRule>
  </conditionalFormatting>
  <conditionalFormatting sqref="AW50:CX51 AW5:CX7">
    <cfRule type="expression" dxfId="1628" priority="4786">
      <formula>$AW$4=""</formula>
    </cfRule>
  </conditionalFormatting>
  <conditionalFormatting sqref="AV50:CX51 AV5:CX7">
    <cfRule type="expression" dxfId="1627" priority="4787">
      <formula>$AV$4=""</formula>
    </cfRule>
  </conditionalFormatting>
  <conditionalFormatting sqref="AU50:CX51 AU5:CX7">
    <cfRule type="expression" dxfId="1626" priority="4788">
      <formula>$AU$4=""</formula>
    </cfRule>
  </conditionalFormatting>
  <conditionalFormatting sqref="AT50:CX51 AT5:CX7">
    <cfRule type="expression" dxfId="1625" priority="4789">
      <formula>$AT$4=""</formula>
    </cfRule>
  </conditionalFormatting>
  <conditionalFormatting sqref="AS50:CX51 AS5:CX7">
    <cfRule type="expression" dxfId="1624" priority="4790">
      <formula>$AS$4=""</formula>
    </cfRule>
  </conditionalFormatting>
  <conditionalFormatting sqref="AR50:CX51 AR5:CX7">
    <cfRule type="expression" dxfId="1623" priority="4791">
      <formula>$AR$4=""</formula>
    </cfRule>
  </conditionalFormatting>
  <conditionalFormatting sqref="AQ50:CX51 AQ5:CX7">
    <cfRule type="expression" dxfId="1622" priority="4792">
      <formula>$AQ$4=""</formula>
    </cfRule>
  </conditionalFormatting>
  <conditionalFormatting sqref="AP50:CX51 AP5:CX7">
    <cfRule type="expression" dxfId="1621" priority="4793">
      <formula>$AP$4=""</formula>
    </cfRule>
  </conditionalFormatting>
  <conditionalFormatting sqref="AO50:CX51 AO5:CX7">
    <cfRule type="expression" dxfId="1620" priority="4794">
      <formula>$AO$4=""</formula>
    </cfRule>
  </conditionalFormatting>
  <conditionalFormatting sqref="AN50:CX51 AN5:CX7">
    <cfRule type="expression" dxfId="1619" priority="4795">
      <formula>$AN$4=""</formula>
    </cfRule>
  </conditionalFormatting>
  <conditionalFormatting sqref="AM50:CX51 AM5:CX7">
    <cfRule type="expression" dxfId="1618" priority="4796">
      <formula>$AM$4=""</formula>
    </cfRule>
  </conditionalFormatting>
  <conditionalFormatting sqref="AL50:CX51 AL5:CX7">
    <cfRule type="expression" dxfId="1617" priority="4797">
      <formula>$AL$4=""</formula>
    </cfRule>
  </conditionalFormatting>
  <conditionalFormatting sqref="AK50:CX51 AK5:CX7">
    <cfRule type="expression" dxfId="1616" priority="4798">
      <formula>$AK$4=""</formula>
    </cfRule>
  </conditionalFormatting>
  <conditionalFormatting sqref="AJ50:CX51 AJ5:CX7">
    <cfRule type="expression" dxfId="1615" priority="4799">
      <formula>$AJ$4=""</formula>
    </cfRule>
  </conditionalFormatting>
  <conditionalFormatting sqref="AI50:CX51 AI5:CX7">
    <cfRule type="expression" dxfId="1614" priority="4800">
      <formula>$AI$4=""</formula>
    </cfRule>
  </conditionalFormatting>
  <conditionalFormatting sqref="AH50:CX51 AH5:CX7">
    <cfRule type="expression" dxfId="1613" priority="4801">
      <formula>$AH$4=""</formula>
    </cfRule>
  </conditionalFormatting>
  <conditionalFormatting sqref="AG50:CX51 AG5:CX7">
    <cfRule type="expression" dxfId="1612" priority="4802">
      <formula>$AG$4=""</formula>
    </cfRule>
  </conditionalFormatting>
  <conditionalFormatting sqref="AF50:CX51 AF5:CX7">
    <cfRule type="expression" dxfId="1611" priority="4803">
      <formula>$AF$4=""</formula>
    </cfRule>
  </conditionalFormatting>
  <conditionalFormatting sqref="AE50:CX51 AE5:CX7">
    <cfRule type="expression" dxfId="1610" priority="4804">
      <formula>$AE$4=""</formula>
    </cfRule>
  </conditionalFormatting>
  <conditionalFormatting sqref="AD50:CX51 AD5:CX7">
    <cfRule type="expression" dxfId="1609" priority="4805">
      <formula>$AD$4=""</formula>
    </cfRule>
  </conditionalFormatting>
  <conditionalFormatting sqref="AC50:CX51 AC5:CX7">
    <cfRule type="expression" dxfId="1608" priority="4806">
      <formula>$AC$4=""</formula>
    </cfRule>
  </conditionalFormatting>
  <conditionalFormatting sqref="AB50:CX51 AB5:CX7">
    <cfRule type="expression" dxfId="1607" priority="4807">
      <formula>$AB$4=""</formula>
    </cfRule>
  </conditionalFormatting>
  <conditionalFormatting sqref="BA50:CX51 BA5:CX7">
    <cfRule type="expression" dxfId="1606" priority="4782">
      <formula>$BA$4=""</formula>
    </cfRule>
  </conditionalFormatting>
  <conditionalFormatting sqref="BO50:CX51 BO5:CX7">
    <cfRule type="expression" dxfId="1605" priority="4768">
      <formula>$BO$4=""</formula>
    </cfRule>
  </conditionalFormatting>
  <conditionalFormatting sqref="BN50:CX51 BN5:CX7">
    <cfRule type="expression" dxfId="1604" priority="4769">
      <formula>$BN$4=""</formula>
    </cfRule>
  </conditionalFormatting>
  <conditionalFormatting sqref="BM50:CX51 BM5:CX7">
    <cfRule type="expression" dxfId="1603" priority="4770">
      <formula>$BM$4=""</formula>
    </cfRule>
  </conditionalFormatting>
  <conditionalFormatting sqref="BL50:CX51 BL5:CX7">
    <cfRule type="expression" dxfId="1602" priority="4771">
      <formula>$BL$4=""</formula>
    </cfRule>
  </conditionalFormatting>
  <conditionalFormatting sqref="BK50:CX51 BK5:CX7">
    <cfRule type="expression" dxfId="1601" priority="4772">
      <formula>$BK$4=""</formula>
    </cfRule>
  </conditionalFormatting>
  <conditionalFormatting sqref="BJ50:CX51 BJ5:CX7">
    <cfRule type="expression" dxfId="1600" priority="4773">
      <formula>$BJ$4=""</formula>
    </cfRule>
  </conditionalFormatting>
  <conditionalFormatting sqref="BI50:CX51 BI5:CX7">
    <cfRule type="expression" dxfId="1599" priority="4774">
      <formula>$BI$4=""</formula>
    </cfRule>
  </conditionalFormatting>
  <conditionalFormatting sqref="BH50:CX51 BH5:CX7">
    <cfRule type="expression" dxfId="1598" priority="4775">
      <formula>$BH$4=""</formula>
    </cfRule>
  </conditionalFormatting>
  <conditionalFormatting sqref="BG50:CX51 BG5:CX7">
    <cfRule type="expression" dxfId="1597" priority="4776">
      <formula>$BG$4=""</formula>
    </cfRule>
  </conditionalFormatting>
  <conditionalFormatting sqref="BF50:CX51 BF5:CX7">
    <cfRule type="expression" dxfId="1596" priority="4777">
      <formula>$BF$4=""</formula>
    </cfRule>
  </conditionalFormatting>
  <conditionalFormatting sqref="BE50:CX51 BE5:CX7">
    <cfRule type="expression" dxfId="1595" priority="4778">
      <formula>$BE$4=""</formula>
    </cfRule>
  </conditionalFormatting>
  <conditionalFormatting sqref="BD50:CX51 BD5:CX7">
    <cfRule type="expression" dxfId="1594" priority="4779">
      <formula>$BD$4=""</formula>
    </cfRule>
  </conditionalFormatting>
  <conditionalFormatting sqref="BB50:CX51 BB5:CX7">
    <cfRule type="expression" dxfId="1593" priority="4781">
      <formula>$BB$4=""</formula>
    </cfRule>
  </conditionalFormatting>
  <conditionalFormatting sqref="AZ50:CX51 AZ5:CX7">
    <cfRule type="expression" dxfId="1592" priority="4783">
      <formula>$AZ$4=""</formula>
    </cfRule>
  </conditionalFormatting>
  <conditionalFormatting sqref="CQ50:CX51">
    <cfRule type="expression" dxfId="1591" priority="4753">
      <formula>$CQ$4=""</formula>
    </cfRule>
  </conditionalFormatting>
  <conditionalFormatting sqref="BP50:CX51 BP5:CX7">
    <cfRule type="expression" dxfId="1590" priority="4767">
      <formula>$BP$4=""</formula>
    </cfRule>
  </conditionalFormatting>
  <conditionalFormatting sqref="BQ50:CX51 BQ5:CX7">
    <cfRule type="expression" dxfId="1589" priority="4766">
      <formula>$BQ$4=""</formula>
    </cfRule>
  </conditionalFormatting>
  <conditionalFormatting sqref="BR50:CX51 BR5:CX7">
    <cfRule type="expression" dxfId="1588" priority="4765">
      <formula>$BR$4=""</formula>
    </cfRule>
  </conditionalFormatting>
  <conditionalFormatting sqref="BS50:CX51 BS5:CX7">
    <cfRule type="expression" dxfId="1587" priority="4764">
      <formula>$BS$4=""</formula>
    </cfRule>
  </conditionalFormatting>
  <conditionalFormatting sqref="BT50:CX51 BT5:CX7">
    <cfRule type="expression" dxfId="1586" priority="4763">
      <formula>$BT$4=""</formula>
    </cfRule>
  </conditionalFormatting>
  <conditionalFormatting sqref="BU50:CX51 BU5:CX7">
    <cfRule type="expression" dxfId="1585" priority="4762">
      <formula>$BU$4=""</formula>
    </cfRule>
  </conditionalFormatting>
  <conditionalFormatting sqref="BV50:CX51 BV5:CX7">
    <cfRule type="expression" dxfId="1584" priority="4761">
      <formula>$BV$4=""</formula>
    </cfRule>
  </conditionalFormatting>
  <conditionalFormatting sqref="BW50:CX51 BW5:CX7">
    <cfRule type="expression" dxfId="1583" priority="4760">
      <formula>$BW$4=""</formula>
    </cfRule>
  </conditionalFormatting>
  <conditionalFormatting sqref="BX50:CX51 BX5:CX7">
    <cfRule type="expression" dxfId="1582" priority="4759">
      <formula>$BX$4=""</formula>
    </cfRule>
  </conditionalFormatting>
  <conditionalFormatting sqref="BY50:CX51 BY5:CX7">
    <cfRule type="expression" dxfId="1581" priority="4758">
      <formula>$BY$4=""</formula>
    </cfRule>
  </conditionalFormatting>
  <conditionalFormatting sqref="BZ50:CX51 BZ5:CX7">
    <cfRule type="expression" dxfId="1580" priority="4757">
      <formula>$BZ$4=""</formula>
    </cfRule>
  </conditionalFormatting>
  <conditionalFormatting sqref="CA50:CX51 CA5:CX7">
    <cfRule type="expression" dxfId="1579" priority="4756">
      <formula>$CA$4=""</formula>
    </cfRule>
  </conditionalFormatting>
  <conditionalFormatting sqref="CB50:CX51 CB5:CX7">
    <cfRule type="expression" dxfId="1578" priority="4755">
      <formula>$CB$4=""</formula>
    </cfRule>
  </conditionalFormatting>
  <conditionalFormatting sqref="CC50:CX51 CC5:CX7">
    <cfRule type="expression" dxfId="1577" priority="4754">
      <formula>$CC$4=""</formula>
    </cfRule>
  </conditionalFormatting>
  <conditionalFormatting sqref="BC50:CX51 BC5:CX7">
    <cfRule type="expression" dxfId="1576" priority="4780">
      <formula>$BC$4=""</formula>
    </cfRule>
  </conditionalFormatting>
  <conditionalFormatting sqref="E14:CX14 D47:CX47 D37:CX40 D15:CX17 D21:CX25 D12:CX13 D27:CX31 D33:CX35 D49:CX49 D10:CX10">
    <cfRule type="expression" dxfId="1575" priority="2161">
      <formula>$D$4=""</formula>
    </cfRule>
  </conditionalFormatting>
  <conditionalFormatting sqref="E47:CX47 E37:CX40 E10:CX10 E21:CX25 E12:CX17 E27:CX31 E33:CX35 E49:CX49">
    <cfRule type="expression" dxfId="1574" priority="2160">
      <formula>$E$4=""</formula>
    </cfRule>
  </conditionalFormatting>
  <conditionalFormatting sqref="F47:CX47 F37:CX40 F10:CX10 F21:CX25 F12:CX17 F27:CX31 F33:CX35 F49:CX49">
    <cfRule type="expression" dxfId="1573" priority="2159">
      <formula>$F$4=""</formula>
    </cfRule>
  </conditionalFormatting>
  <conditionalFormatting sqref="G47:CX47 G37:CX40 G10:CX10 G21:CX25 G12:CX17 G27:CX31 G33:CX35 G49:CX49">
    <cfRule type="expression" dxfId="1572" priority="2158">
      <formula>$G$4=""</formula>
    </cfRule>
  </conditionalFormatting>
  <conditionalFormatting sqref="H47:CX47 H37:CX40 H10:CX10 H21:CX25 H12:CX17 H27:CX31 H33:CX35 H49:CX49">
    <cfRule type="expression" dxfId="1571" priority="2157">
      <formula>$H$4=""</formula>
    </cfRule>
  </conditionalFormatting>
  <conditionalFormatting sqref="I47:CX47 I37:CX40 I10:CX10 I21:CX25 I12:CX17 I27:CX31 I33:CX35 I49:CX49">
    <cfRule type="expression" dxfId="1570" priority="2156">
      <formula>$I$4=""</formula>
    </cfRule>
  </conditionalFormatting>
  <conditionalFormatting sqref="J47:CX47 J37:CX40 J10:CX10 J21:CX25 J12:CX17 J27:CX31 J33:CX35 J49:CX49">
    <cfRule type="expression" dxfId="1569" priority="2155">
      <formula>$J$4=""</formula>
    </cfRule>
  </conditionalFormatting>
  <conditionalFormatting sqref="K47:CX47 K37:CX40 K10:CX10 K21:CX25 K12:CX17 K27:CX31 K33:CX35 K49:CX49">
    <cfRule type="expression" dxfId="1568" priority="2154">
      <formula>$K$4=""</formula>
    </cfRule>
  </conditionalFormatting>
  <conditionalFormatting sqref="L47:CX47 L37:CX40 L10:CX10 L21:CX25 L12:CX17 L27:CX31 L33:CX35 L49:CX49">
    <cfRule type="expression" dxfId="1567" priority="2153">
      <formula>$L$4=""</formula>
    </cfRule>
  </conditionalFormatting>
  <conditionalFormatting sqref="M47:CX47 M37:CX40 M10:CX10 M21:CX25 M12:CX17 M27:CX31 M33:CX35 M49:CX49">
    <cfRule type="expression" dxfId="1566" priority="2152">
      <formula>$M$4=""</formula>
    </cfRule>
  </conditionalFormatting>
  <conditionalFormatting sqref="N47:CX47 N37:CX40 N10:CX10 N21:CX25 N12:CX17 N27:CX31 N33:CX35 N49:CX49">
    <cfRule type="expression" dxfId="1565" priority="2151">
      <formula>$N$4=""</formula>
    </cfRule>
  </conditionalFormatting>
  <conditionalFormatting sqref="O47:CX47 O37:CX40 O10:CX10 O21:CX25 O12:CX17 O27:CX31 O33:CX35 O49:CX49">
    <cfRule type="expression" dxfId="1564" priority="2150">
      <formula>$O$4=""</formula>
    </cfRule>
  </conditionalFormatting>
  <conditionalFormatting sqref="P47:CX47 P37:CX40 P10:CX10 P21:CX25 P12:CX17 P27:CX31 P33:CX35 P49:CX49">
    <cfRule type="expression" dxfId="1563" priority="2149">
      <formula>$P$4=""</formula>
    </cfRule>
  </conditionalFormatting>
  <conditionalFormatting sqref="Q47:CX47 Q37:CX40 Q10:CX10 Q21:CX25 Q12:CX17 Q27:CX31 Q33:CX35 Q49:CX49">
    <cfRule type="expression" dxfId="1562" priority="2148">
      <formula>$Q$4=""</formula>
    </cfRule>
  </conditionalFormatting>
  <conditionalFormatting sqref="R47:CX47 R37:CX40 R10:CX10 R21:CX25 R12:CX17 R27:CX31 R33:CX35 R49:CX49">
    <cfRule type="expression" dxfId="1561" priority="2147">
      <formula>$R$4=""</formula>
    </cfRule>
  </conditionalFormatting>
  <conditionalFormatting sqref="S47:CX47 S37:CX40 S10:CX10 S21:CX25 S12:CX17 S27:CX31 S33:CX35 S49:CX49">
    <cfRule type="expression" dxfId="1560" priority="2146">
      <formula>$S$4=""</formula>
    </cfRule>
  </conditionalFormatting>
  <conditionalFormatting sqref="T47:CX47 T37:CX40 T10:CX10 T21:CX25 T12:CX17 T27:CX31 T33:CX35 T49:CX49">
    <cfRule type="expression" dxfId="1559" priority="2145">
      <formula>$T$4=""</formula>
    </cfRule>
  </conditionalFormatting>
  <conditionalFormatting sqref="U47:CX47 U37:CX40 U10:CX10 U21:CX25 U12:CX17 U27:CX31 U33:CX35 U49:CX49">
    <cfRule type="expression" dxfId="1558" priority="2144">
      <formula>$U$4=""</formula>
    </cfRule>
  </conditionalFormatting>
  <conditionalFormatting sqref="V47:CX47 V37:CX40 V10:CX10 V21:CX25 V12:CX17 V27:CX31 V33:CX35 V49:CX49">
    <cfRule type="expression" dxfId="1557" priority="2143">
      <formula>$V$4=""</formula>
    </cfRule>
  </conditionalFormatting>
  <conditionalFormatting sqref="W47:CX47 W37:CX40 W10:CX10 W21:CX25 W12:CX17 W27:CX31 W33:CX35 W49:CX49">
    <cfRule type="expression" dxfId="1556" priority="2142">
      <formula>$W$4=""</formula>
    </cfRule>
  </conditionalFormatting>
  <conditionalFormatting sqref="X47:CX47 X37:CX40 X10:CX10 X21:CX25 X12:CX17 X27:CX31 X33:CX35 X49:CX49">
    <cfRule type="expression" dxfId="1555" priority="2141">
      <formula>$X$4=""</formula>
    </cfRule>
  </conditionalFormatting>
  <conditionalFormatting sqref="Y47:CX47 Y37:CX40 Y10:CX10 Y21:CX25 Y12:CX17 Y27:CX31 Y33:CX35 Y49:CX49">
    <cfRule type="expression" dxfId="1554" priority="2140">
      <formula>$Y$4=""</formula>
    </cfRule>
  </conditionalFormatting>
  <conditionalFormatting sqref="Z47:CX47 Z37:CX40 Z10:CX10 Z21:CX25 Z12:CX17 Z27:CX31 Z33:CX35 Z49:CX49">
    <cfRule type="expression" dxfId="1553" priority="2139">
      <formula>$Z$4=""</formula>
    </cfRule>
  </conditionalFormatting>
  <conditionalFormatting sqref="AA47:CX47 AA37:CX40 AA10:CX10 AA21:CX25 AA12:CX17 AA27:CX31 AA33:CX35 AA49:CX49">
    <cfRule type="expression" dxfId="1552" priority="2138">
      <formula>$AA$4=""</formula>
    </cfRule>
  </conditionalFormatting>
  <conditionalFormatting sqref="AY47:CX47 AY37:CX40 AY10:CX10 AY21:CX25 AY12:CX17 AY27:CX31 AY33:CX35 AY49:CX49">
    <cfRule type="expression" dxfId="1551" priority="2114">
      <formula>$AY$4=""</formula>
    </cfRule>
  </conditionalFormatting>
  <conditionalFormatting sqref="AX47:CX47 AX37:CX40 AX10:CX10 AX21:CX25 AX12:CX17 AX27:CX31 AX33:CX35 AX49:CX49">
    <cfRule type="expression" dxfId="1550" priority="2115">
      <formula>$AX$4=""</formula>
    </cfRule>
  </conditionalFormatting>
  <conditionalFormatting sqref="AW47:CX47 AW37:CX40 AW10:CX10 AW21:CX25 AW12:CX17 AW27:CX31 AW33:CX35 AW49:CX49">
    <cfRule type="expression" dxfId="1549" priority="2116">
      <formula>$AW$4=""</formula>
    </cfRule>
  </conditionalFormatting>
  <conditionalFormatting sqref="AV47:CX47 AV37:CX40 AV10:CX10 AV21:CX25 AV12:CX17 AV27:CX31 AV33:CX35 AV49:CX49">
    <cfRule type="expression" dxfId="1548" priority="2117">
      <formula>$AV$4=""</formula>
    </cfRule>
  </conditionalFormatting>
  <conditionalFormatting sqref="AU47:CX47 AU37:CX40 AU10:CX10 AU21:CX25 AU12:CX17 AU27:CX31 AU33:CX35 AU49:CX49">
    <cfRule type="expression" dxfId="1547" priority="2118">
      <formula>$AU$4=""</formula>
    </cfRule>
  </conditionalFormatting>
  <conditionalFormatting sqref="AT47:CX47 AT37:CX40 AT10:CX10 AT21:CX25 AT12:CX17 AT27:CX31 AT33:CX35 AT49:CX49">
    <cfRule type="expression" dxfId="1546" priority="2119">
      <formula>$AT$4=""</formula>
    </cfRule>
  </conditionalFormatting>
  <conditionalFormatting sqref="AS47:CX47 AS37:CX40 AS10:CX10 AS21:CX25 AS12:CX17 AS27:CX31 AS33:CX35 AS49:CX49">
    <cfRule type="expression" dxfId="1545" priority="2120">
      <formula>$AS$4=""</formula>
    </cfRule>
  </conditionalFormatting>
  <conditionalFormatting sqref="AR47:CX47 AR37:CX40 AR10:CX10 AR21:CX25 AR12:CX17 AR27:CX31 AR33:CX35 AR49:CX49">
    <cfRule type="expression" dxfId="1544" priority="2121">
      <formula>$AR$4=""</formula>
    </cfRule>
  </conditionalFormatting>
  <conditionalFormatting sqref="AQ47:CX47 AQ37:CX40 AQ10:CX10 AQ21:CX25 AQ12:CX17 AQ27:CX31 AQ33:CX35 AQ49:CX49">
    <cfRule type="expression" dxfId="1543" priority="2122">
      <formula>$AQ$4=""</formula>
    </cfRule>
  </conditionalFormatting>
  <conditionalFormatting sqref="AP47:CX47 AP37:CX40 AP10:CX10 AP21:CX25 AP12:CX17 AP27:CX31 AP33:CX35 AP49:CX49">
    <cfRule type="expression" dxfId="1542" priority="2123">
      <formula>$AP$4=""</formula>
    </cfRule>
  </conditionalFormatting>
  <conditionalFormatting sqref="AO47:CX47 AO37:CX40 AO10:CX10 AO21:CX25 AO12:CX17 AO27:CX31 AO33:CX35 AO49:CX49">
    <cfRule type="expression" dxfId="1541" priority="2124">
      <formula>$AO$4=""</formula>
    </cfRule>
  </conditionalFormatting>
  <conditionalFormatting sqref="AN47:CX47 AN37:CX40 AN10:CX10 AN21:CX25 AN12:CX17 AN27:CX31 AN33:CX35 AN49:CX49">
    <cfRule type="expression" dxfId="1540" priority="2125">
      <formula>$AN$4=""</formula>
    </cfRule>
  </conditionalFormatting>
  <conditionalFormatting sqref="AM47:CX47 AM37:CX40 AM10:CX10 AM21:CX25 AM12:CX17 AM27:CX31 AM33:CX35 AM49:CX49">
    <cfRule type="expression" dxfId="1539" priority="2126">
      <formula>$AM$4=""</formula>
    </cfRule>
  </conditionalFormatting>
  <conditionalFormatting sqref="AL47:CX47 AL37:CX40 AL10:CX10 AL21:CX25 AL12:CX17 AL27:CX31 AL33:CX35 AL49:CX49">
    <cfRule type="expression" dxfId="1538" priority="2127">
      <formula>$AL$4=""</formula>
    </cfRule>
  </conditionalFormatting>
  <conditionalFormatting sqref="AK47:CX47 AK37:CX40 AK10:CX10 AK21:CX25 AK12:CX17 AK27:CX31 AK33:CX35 AK49:CX49">
    <cfRule type="expression" dxfId="1537" priority="2128">
      <formula>$AK$4=""</formula>
    </cfRule>
  </conditionalFormatting>
  <conditionalFormatting sqref="AJ47:CX47 AJ37:CX40 AJ10:CX10 AJ21:CX25 AJ12:CX17 AJ27:CX31 AJ33:CX35 AJ49:CX49">
    <cfRule type="expression" dxfId="1536" priority="2129">
      <formula>$AJ$4=""</formula>
    </cfRule>
  </conditionalFormatting>
  <conditionalFormatting sqref="AI47:CX47 AI37:CX40 AI10:CX10 AI21:CX25 AI12:CX17 AI27:CX31 AI33:CX35 AI49:CX49">
    <cfRule type="expression" dxfId="1535" priority="2130">
      <formula>$AI$4=""</formula>
    </cfRule>
  </conditionalFormatting>
  <conditionalFormatting sqref="AH47:CX47 AH37:CX40 AH10:CX10 AH21:CX25 AH12:CX17 AH27:CX31 AH33:CX35 AH49:CX49">
    <cfRule type="expression" dxfId="1534" priority="2131">
      <formula>$AH$4=""</formula>
    </cfRule>
  </conditionalFormatting>
  <conditionalFormatting sqref="AG47:CX47 AG37:CX40 AG10:CX10 AG21:CX25 AG12:CX17 AG27:CX31 AG33:CX35 AG49:CX49">
    <cfRule type="expression" dxfId="1533" priority="2132">
      <formula>$AG$4=""</formula>
    </cfRule>
  </conditionalFormatting>
  <conditionalFormatting sqref="AF47:CX47 AF37:CX40 AF10:CX10 AF21:CX25 AF12:CX17 AF27:CX31 AF33:CX35 AF49:CX49">
    <cfRule type="expression" dxfId="1532" priority="2133">
      <formula>$AF$4=""</formula>
    </cfRule>
  </conditionalFormatting>
  <conditionalFormatting sqref="AE47:CX47 AE37:CX40 AE10:CX10 AE21:CX25 AE12:CX17 AE27:CX31 AE33:CX35 AE49:CX49">
    <cfRule type="expression" dxfId="1531" priority="2134">
      <formula>$AE$4=""</formula>
    </cfRule>
  </conditionalFormatting>
  <conditionalFormatting sqref="AD47:CX47 AD37:CX40 AD10:CX10 AD21:CX25 AD12:CX17 AD27:CX31 AD33:CX35 AD49:CX49">
    <cfRule type="expression" dxfId="1530" priority="2135">
      <formula>$AD$4=""</formula>
    </cfRule>
  </conditionalFormatting>
  <conditionalFormatting sqref="AC47:CX47 AC37:CX40 AC10:CX10 AC21:CX25 AC12:CX17 AC27:CX31 AC33:CX35 AC49:CX49">
    <cfRule type="expression" dxfId="1529" priority="2136">
      <formula>$AC$4=""</formula>
    </cfRule>
  </conditionalFormatting>
  <conditionalFormatting sqref="AB47:CX47 AB37:CX40 AB10:CX10 AB21:CX25 AB12:CX17 AB27:CX31 AB33:CX35 AB49:CX49">
    <cfRule type="expression" dxfId="1528" priority="2137">
      <formula>$AB$4=""</formula>
    </cfRule>
  </conditionalFormatting>
  <conditionalFormatting sqref="BA47:CX47 BA37:CX40 BA10:CX10 BA21:CX25 BA12:CX17 BA27:CX31 BA33:CX35 BA49:CX49">
    <cfRule type="expression" dxfId="1527" priority="2112">
      <formula>$BA$4=""</formula>
    </cfRule>
  </conditionalFormatting>
  <conditionalFormatting sqref="BO47:CX47 BO37:CX40 BO10:CX10 BO21:CX25 BO12:CX17 BO27:CX31 BO33:CX35 BO49:CX49">
    <cfRule type="expression" dxfId="1526" priority="2098">
      <formula>$BO$4=""</formula>
    </cfRule>
  </conditionalFormatting>
  <conditionalFormatting sqref="BN47:CX47 BN37:CX40 BN10:CX10 BN21:CX25 BN12:CX17 BN27:CX31 BN33:CX35 BN49:CX49">
    <cfRule type="expression" dxfId="1525" priority="2099">
      <formula>$BN$4=""</formula>
    </cfRule>
  </conditionalFormatting>
  <conditionalFormatting sqref="BM47:CX47 BM37:CX40 BM10:CX10 BM21:CX25 BM12:CX17 BM27:CX31 BM33:CX35 BM49:CX49">
    <cfRule type="expression" dxfId="1524" priority="2100">
      <formula>$BM$4=""</formula>
    </cfRule>
  </conditionalFormatting>
  <conditionalFormatting sqref="BL47:CX47 BL37:CX40 BL10:CX10 BL21:CX25 BL12:CX17 BL27:CX31 BL33:CX35 BL49:CX49">
    <cfRule type="expression" dxfId="1523" priority="2101">
      <formula>$BL$4=""</formula>
    </cfRule>
  </conditionalFormatting>
  <conditionalFormatting sqref="BK47:CX47 BK37:CX40 BK10:CX10 BK21:CX25 BK12:CX17 BK27:CX31 BK33:CX35 BK49:CX49">
    <cfRule type="expression" dxfId="1522" priority="2102">
      <formula>$BK$4=""</formula>
    </cfRule>
  </conditionalFormatting>
  <conditionalFormatting sqref="BJ47:CX47 BJ37:CX40 BJ10:CX10 BJ21:CX25 BJ12:CX17 BJ27:CX31 BJ33:CX35 BJ49:CX49">
    <cfRule type="expression" dxfId="1521" priority="2103">
      <formula>$BJ$4=""</formula>
    </cfRule>
  </conditionalFormatting>
  <conditionalFormatting sqref="BI47:CX47 BI37:CX40 BI10:CX10 BI21:CX25 BI12:CX17 BI27:CX31 BI33:CX35 BI49:CX49">
    <cfRule type="expression" dxfId="1520" priority="2104">
      <formula>$BI$4=""</formula>
    </cfRule>
  </conditionalFormatting>
  <conditionalFormatting sqref="BH47:CX47 BH37:CX40 BH10:CX10 BH21:CX25 BH12:CX17 BH27:CX31 BH33:CX35 BH49:CX49">
    <cfRule type="expression" dxfId="1519" priority="2105">
      <formula>$BH$4=""</formula>
    </cfRule>
  </conditionalFormatting>
  <conditionalFormatting sqref="BG47:CX47 BG37:CX40 BG10:CX10 BG21:CX25 BG12:CX17 BG27:CX31 BG33:CX35 BG49:CX49">
    <cfRule type="expression" dxfId="1518" priority="2106">
      <formula>$BG$4=""</formula>
    </cfRule>
  </conditionalFormatting>
  <conditionalFormatting sqref="BF47:CX47 BF37:CX40 BF10:CX10 BF21:CX25 BF12:CX17 BF27:CX31 BF33:CX35 BF49:CX49">
    <cfRule type="expression" dxfId="1517" priority="2107">
      <formula>$BF$4=""</formula>
    </cfRule>
  </conditionalFormatting>
  <conditionalFormatting sqref="BE47:CX47 BE37:CX40 BE10:CX10 BE21:CX25 BE12:CX17 BE27:CX31 BE33:CX35 BE49:CX49">
    <cfRule type="expression" dxfId="1516" priority="2108">
      <formula>$BE$4=""</formula>
    </cfRule>
  </conditionalFormatting>
  <conditionalFormatting sqref="BD47:CX47 BD37:CX40 BD10:CX10 BD21:CX25 BD12:CX17 BD27:CX31 BD33:CX35 BD49:CX49">
    <cfRule type="expression" dxfId="1515" priority="2109">
      <formula>$BD$4=""</formula>
    </cfRule>
  </conditionalFormatting>
  <conditionalFormatting sqref="BB47:CX47 BB37:CX40 BB10:CX10 BB21:CX25 BB12:CX17 BB27:CX31 BB33:CX35 BB49:CX49">
    <cfRule type="expression" dxfId="1514" priority="2111">
      <formula>$BB$4=""</formula>
    </cfRule>
  </conditionalFormatting>
  <conditionalFormatting sqref="AZ47:CX47 AZ37:CX40 AZ10:CX10 AZ21:CX25 AZ12:CX17 AZ27:CX31 AZ33:CX35 AZ49:CX49">
    <cfRule type="expression" dxfId="1513" priority="2113">
      <formula>$AZ$4=""</formula>
    </cfRule>
  </conditionalFormatting>
  <conditionalFormatting sqref="CD47:CX47 CD37:CX40 CD10:CX10 CD21:CX25 CD49:CX49 CD33:CX35 CD27:CX31 CD12:CX17">
    <cfRule type="expression" dxfId="1512" priority="2083">
      <formula>$CD$4=""</formula>
    </cfRule>
  </conditionalFormatting>
  <conditionalFormatting sqref="BP47:CX47 BP37:CX40 BP10:CX10 BP21:CX25 BP49:CX49 BP33:CX35 BP27:CX31 BP12:CX17">
    <cfRule type="expression" dxfId="1511" priority="2097">
      <formula>$BP$4=""</formula>
    </cfRule>
  </conditionalFormatting>
  <conditionalFormatting sqref="BQ47:CX47 BQ37:CX40 BQ10:CX10 BQ21:CX25 BQ49:CX49 BQ33:CX35 BQ27:CX31 BQ12:CX17">
    <cfRule type="expression" dxfId="1510" priority="2096">
      <formula>$BQ$4=""</formula>
    </cfRule>
  </conditionalFormatting>
  <conditionalFormatting sqref="BR47:CX47 BR37:CX40 BR10:CX10 BR21:CX25 BR49:CX49 BR33:CX35 BR27:CX31 BR12:CX17">
    <cfRule type="expression" dxfId="1509" priority="2095">
      <formula>$BR$4=""</formula>
    </cfRule>
  </conditionalFormatting>
  <conditionalFormatting sqref="BS47:CX47 BS37:CX40 BS10:CX10 BS21:CX25 BS49:CX49 BS33:CX35 BS27:CX31 BS12:CX17">
    <cfRule type="expression" dxfId="1508" priority="2094">
      <formula>$BS$4=""</formula>
    </cfRule>
  </conditionalFormatting>
  <conditionalFormatting sqref="BT47:CX47 BT37:CX40 BT10:CX10 BT21:CX25 BT49:CX49 BT33:CX35 BT27:CX31 BT12:CX17">
    <cfRule type="expression" dxfId="1507" priority="2093">
      <formula>$BT$4=""</formula>
    </cfRule>
  </conditionalFormatting>
  <conditionalFormatting sqref="BU47:CX47 BU37:CX40 BU10:CX10 BU21:CX25 BU49:CX49 BU33:CX35 BU27:CX31 BU12:CX17">
    <cfRule type="expression" dxfId="1506" priority="2092">
      <formula>$BU$4=""</formula>
    </cfRule>
  </conditionalFormatting>
  <conditionalFormatting sqref="BV47:CX47 BV37:CX40 BV10:CX10 BV21:CX25 BV49:CX49 BV33:CX35 BV27:CX31 BV12:CX17">
    <cfRule type="expression" dxfId="1505" priority="2091">
      <formula>$BV$4=""</formula>
    </cfRule>
  </conditionalFormatting>
  <conditionalFormatting sqref="BW47:CX47 BW37:CX40 BW10:CX10 BW21:CX25 BW49:CX49 BW33:CX35 BW27:CX31 BW12:CX17">
    <cfRule type="expression" dxfId="1504" priority="2090">
      <formula>$BW$4=""</formula>
    </cfRule>
  </conditionalFormatting>
  <conditionalFormatting sqref="BX47:CX47 BX37:CX40 BX10:CX10 BX21:CX25 BX49:CX49 BX33:CX35 BX27:CX31 BX12:CX17">
    <cfRule type="expression" dxfId="1503" priority="2089">
      <formula>$BX$4=""</formula>
    </cfRule>
  </conditionalFormatting>
  <conditionalFormatting sqref="BY47:CX47 BY37:CX40 BY10:CX10 BY21:CX25 BY49:CX49 BY33:CX35 BY27:CX31 BY12:CX17">
    <cfRule type="expression" dxfId="1502" priority="2088">
      <formula>$BY$4=""</formula>
    </cfRule>
  </conditionalFormatting>
  <conditionalFormatting sqref="BZ47:CX47 BZ37:CX40 BZ10:CX10 BZ21:CX25 BZ49:CX49 BZ33:CX35 BZ27:CX31 BZ12:CX17">
    <cfRule type="expression" dxfId="1501" priority="2087">
      <formula>$BZ$4=""</formula>
    </cfRule>
  </conditionalFormatting>
  <conditionalFormatting sqref="CA47:CX47 CA37:CX40 CA10:CX10 CA21:CX25 CA49:CX49 CA33:CX35 CA27:CX31 CA12:CX17">
    <cfRule type="expression" dxfId="1500" priority="2086">
      <formula>$CA$4=""</formula>
    </cfRule>
  </conditionalFormatting>
  <conditionalFormatting sqref="CB47:CX47 CB37:CX40 CB10:CX10 CB21:CX25 CB49:CX49 CB33:CX35 CB27:CX31 CB12:CX17">
    <cfRule type="expression" dxfId="1499" priority="2085">
      <formula>$CB$4=""</formula>
    </cfRule>
  </conditionalFormatting>
  <conditionalFormatting sqref="CC47:CX47 CC37:CX40 CC10:CX10 CC21:CX25 CC49:CX49 CC33:CX35 CC27:CX31 CC12:CX17">
    <cfRule type="expression" dxfId="1498" priority="2084">
      <formula>$CC$4=""</formula>
    </cfRule>
  </conditionalFormatting>
  <conditionalFormatting sqref="BC47:CX47 BC37:CX40 BC10:CX10 BC21:CX25 BC12:CX17 BC27:CX31 BC33:CX35 BC49:CX49">
    <cfRule type="expression" dxfId="1497" priority="2110">
      <formula>$BC$4=""</formula>
    </cfRule>
  </conditionalFormatting>
  <conditionalFormatting sqref="D41:CX41">
    <cfRule type="expression" dxfId="1496" priority="2082">
      <formula>$D$4=""</formula>
    </cfRule>
  </conditionalFormatting>
  <conditionalFormatting sqref="E41:CX41">
    <cfRule type="expression" dxfId="1495" priority="2081">
      <formula>$E$4=""</formula>
    </cfRule>
  </conditionalFormatting>
  <conditionalFormatting sqref="F41:CX41">
    <cfRule type="expression" dxfId="1494" priority="2080">
      <formula>$F$4=""</formula>
    </cfRule>
  </conditionalFormatting>
  <conditionalFormatting sqref="G41:CX41">
    <cfRule type="expression" dxfId="1493" priority="2079">
      <formula>$G$4=""</formula>
    </cfRule>
  </conditionalFormatting>
  <conditionalFormatting sqref="H41:CX41">
    <cfRule type="expression" dxfId="1492" priority="2078">
      <formula>$H$4=""</formula>
    </cfRule>
  </conditionalFormatting>
  <conditionalFormatting sqref="I41:CX41">
    <cfRule type="expression" dxfId="1491" priority="2077">
      <formula>$I$4=""</formula>
    </cfRule>
  </conditionalFormatting>
  <conditionalFormatting sqref="J41:CX41">
    <cfRule type="expression" dxfId="1490" priority="2076">
      <formula>$J$4=""</formula>
    </cfRule>
  </conditionalFormatting>
  <conditionalFormatting sqref="K41:CX41">
    <cfRule type="expression" dxfId="1489" priority="2075">
      <formula>$K$4=""</formula>
    </cfRule>
  </conditionalFormatting>
  <conditionalFormatting sqref="L41:CX41">
    <cfRule type="expression" dxfId="1488" priority="2074">
      <formula>$L$4=""</formula>
    </cfRule>
  </conditionalFormatting>
  <conditionalFormatting sqref="M41:CX41">
    <cfRule type="expression" dxfId="1487" priority="2073">
      <formula>$M$4=""</formula>
    </cfRule>
  </conditionalFormatting>
  <conditionalFormatting sqref="N41:CX41">
    <cfRule type="expression" dxfId="1486" priority="2072">
      <formula>$N$4=""</formula>
    </cfRule>
  </conditionalFormatting>
  <conditionalFormatting sqref="O41:CX41">
    <cfRule type="expression" dxfId="1485" priority="2071">
      <formula>$O$4=""</formula>
    </cfRule>
  </conditionalFormatting>
  <conditionalFormatting sqref="P41:CX41">
    <cfRule type="expression" dxfId="1484" priority="2070">
      <formula>$P$4=""</formula>
    </cfRule>
  </conditionalFormatting>
  <conditionalFormatting sqref="Q41:CX41">
    <cfRule type="expression" dxfId="1483" priority="2069">
      <formula>$Q$4=""</formula>
    </cfRule>
  </conditionalFormatting>
  <conditionalFormatting sqref="R41:CX41">
    <cfRule type="expression" dxfId="1482" priority="2068">
      <formula>$R$4=""</formula>
    </cfRule>
  </conditionalFormatting>
  <conditionalFormatting sqref="S41:CX41">
    <cfRule type="expression" dxfId="1481" priority="2067">
      <formula>$S$4=""</formula>
    </cfRule>
  </conditionalFormatting>
  <conditionalFormatting sqref="T41:CX41">
    <cfRule type="expression" dxfId="1480" priority="2066">
      <formula>$T$4=""</formula>
    </cfRule>
  </conditionalFormatting>
  <conditionalFormatting sqref="U41:CX41">
    <cfRule type="expression" dxfId="1479" priority="2065">
      <formula>$U$4=""</formula>
    </cfRule>
  </conditionalFormatting>
  <conditionalFormatting sqref="V41:CX41">
    <cfRule type="expression" dxfId="1478" priority="2064">
      <formula>$V$4=""</formula>
    </cfRule>
  </conditionalFormatting>
  <conditionalFormatting sqref="W41:CX41">
    <cfRule type="expression" dxfId="1477" priority="2063">
      <formula>$W$4=""</formula>
    </cfRule>
  </conditionalFormatting>
  <conditionalFormatting sqref="X41:CX41">
    <cfRule type="expression" dxfId="1476" priority="2062">
      <formula>$X$4=""</formula>
    </cfRule>
  </conditionalFormatting>
  <conditionalFormatting sqref="Y41:CX41">
    <cfRule type="expression" dxfId="1475" priority="2061">
      <formula>$Y$4=""</formula>
    </cfRule>
  </conditionalFormatting>
  <conditionalFormatting sqref="Z41:CX41">
    <cfRule type="expression" dxfId="1474" priority="2060">
      <formula>$Z$4=""</formula>
    </cfRule>
  </conditionalFormatting>
  <conditionalFormatting sqref="AA41:CX41">
    <cfRule type="expression" dxfId="1473" priority="2059">
      <formula>$AA$4=""</formula>
    </cfRule>
  </conditionalFormatting>
  <conditionalFormatting sqref="AY41:CX41">
    <cfRule type="expression" dxfId="1472" priority="2035">
      <formula>$AY$4=""</formula>
    </cfRule>
  </conditionalFormatting>
  <conditionalFormatting sqref="AX41:CX41">
    <cfRule type="expression" dxfId="1471" priority="2036">
      <formula>$AX$4=""</formula>
    </cfRule>
  </conditionalFormatting>
  <conditionalFormatting sqref="AW41:CX41">
    <cfRule type="expression" dxfId="1470" priority="2037">
      <formula>$AW$4=""</formula>
    </cfRule>
  </conditionalFormatting>
  <conditionalFormatting sqref="AV41:CX41">
    <cfRule type="expression" dxfId="1469" priority="2038">
      <formula>$AV$4=""</formula>
    </cfRule>
  </conditionalFormatting>
  <conditionalFormatting sqref="AU41:CX41">
    <cfRule type="expression" dxfId="1468" priority="2039">
      <formula>$AU$4=""</formula>
    </cfRule>
  </conditionalFormatting>
  <conditionalFormatting sqref="AT41:CX41">
    <cfRule type="expression" dxfId="1467" priority="2040">
      <formula>$AT$4=""</formula>
    </cfRule>
  </conditionalFormatting>
  <conditionalFormatting sqref="AS41:CX41">
    <cfRule type="expression" dxfId="1466" priority="2041">
      <formula>$AS$4=""</formula>
    </cfRule>
  </conditionalFormatting>
  <conditionalFormatting sqref="AR41:CX41">
    <cfRule type="expression" dxfId="1465" priority="2042">
      <formula>$AR$4=""</formula>
    </cfRule>
  </conditionalFormatting>
  <conditionalFormatting sqref="AQ41:CX41">
    <cfRule type="expression" dxfId="1464" priority="2043">
      <formula>$AQ$4=""</formula>
    </cfRule>
  </conditionalFormatting>
  <conditionalFormatting sqref="AP41:CX41">
    <cfRule type="expression" dxfId="1463" priority="2044">
      <formula>$AP$4=""</formula>
    </cfRule>
  </conditionalFormatting>
  <conditionalFormatting sqref="AO41:CX41">
    <cfRule type="expression" dxfId="1462" priority="2045">
      <formula>$AO$4=""</formula>
    </cfRule>
  </conditionalFormatting>
  <conditionalFormatting sqref="AN41:CX41">
    <cfRule type="expression" dxfId="1461" priority="2046">
      <formula>$AN$4=""</formula>
    </cfRule>
  </conditionalFormatting>
  <conditionalFormatting sqref="AM41:CX41">
    <cfRule type="expression" dxfId="1460" priority="2047">
      <formula>$AM$4=""</formula>
    </cfRule>
  </conditionalFormatting>
  <conditionalFormatting sqref="AL41:CX41">
    <cfRule type="expression" dxfId="1459" priority="2048">
      <formula>$AL$4=""</formula>
    </cfRule>
  </conditionalFormatting>
  <conditionalFormatting sqref="AK41:CX41">
    <cfRule type="expression" dxfId="1458" priority="2049">
      <formula>$AK$4=""</formula>
    </cfRule>
  </conditionalFormatting>
  <conditionalFormatting sqref="AJ41:CX41">
    <cfRule type="expression" dxfId="1457" priority="2050">
      <formula>$AJ$4=""</formula>
    </cfRule>
  </conditionalFormatting>
  <conditionalFormatting sqref="AI41:CX41">
    <cfRule type="expression" dxfId="1456" priority="2051">
      <formula>$AI$4=""</formula>
    </cfRule>
  </conditionalFormatting>
  <conditionalFormatting sqref="AH41:CX41">
    <cfRule type="expression" dxfId="1455" priority="2052">
      <formula>$AH$4=""</formula>
    </cfRule>
  </conditionalFormatting>
  <conditionalFormatting sqref="AG41:CX41">
    <cfRule type="expression" dxfId="1454" priority="2053">
      <formula>$AG$4=""</formula>
    </cfRule>
  </conditionalFormatting>
  <conditionalFormatting sqref="AF41:CX41">
    <cfRule type="expression" dxfId="1453" priority="2054">
      <formula>$AF$4=""</formula>
    </cfRule>
  </conditionalFormatting>
  <conditionalFormatting sqref="AE41:CX41">
    <cfRule type="expression" dxfId="1452" priority="2055">
      <formula>$AE$4=""</formula>
    </cfRule>
  </conditionalFormatting>
  <conditionalFormatting sqref="AD41:CX41">
    <cfRule type="expression" dxfId="1451" priority="2056">
      <formula>$AD$4=""</formula>
    </cfRule>
  </conditionalFormatting>
  <conditionalFormatting sqref="AC41:CX41">
    <cfRule type="expression" dxfId="1450" priority="2057">
      <formula>$AC$4=""</formula>
    </cfRule>
  </conditionalFormatting>
  <conditionalFormatting sqref="AB41:CX41">
    <cfRule type="expression" dxfId="1449" priority="2058">
      <formula>$AB$4=""</formula>
    </cfRule>
  </conditionalFormatting>
  <conditionalFormatting sqref="BA41:CX41">
    <cfRule type="expression" dxfId="1448" priority="2033">
      <formula>$BA$4=""</formula>
    </cfRule>
  </conditionalFormatting>
  <conditionalFormatting sqref="BO41:CX41">
    <cfRule type="expression" dxfId="1447" priority="2019">
      <formula>$BO$4=""</formula>
    </cfRule>
  </conditionalFormatting>
  <conditionalFormatting sqref="BN41:CX41">
    <cfRule type="expression" dxfId="1446" priority="2020">
      <formula>$BN$4=""</formula>
    </cfRule>
  </conditionalFormatting>
  <conditionalFormatting sqref="BM41:CX41">
    <cfRule type="expression" dxfId="1445" priority="2021">
      <formula>$BM$4=""</formula>
    </cfRule>
  </conditionalFormatting>
  <conditionalFormatting sqref="BL41:CX41">
    <cfRule type="expression" dxfId="1444" priority="2022">
      <formula>$BL$4=""</formula>
    </cfRule>
  </conditionalFormatting>
  <conditionalFormatting sqref="BK41:CX41">
    <cfRule type="expression" dxfId="1443" priority="2023">
      <formula>$BK$4=""</formula>
    </cfRule>
  </conditionalFormatting>
  <conditionalFormatting sqref="BJ41:CX41">
    <cfRule type="expression" dxfId="1442" priority="2024">
      <formula>$BJ$4=""</formula>
    </cfRule>
  </conditionalFormatting>
  <conditionalFormatting sqref="BI41:CX41">
    <cfRule type="expression" dxfId="1441" priority="2025">
      <formula>$BI$4=""</formula>
    </cfRule>
  </conditionalFormatting>
  <conditionalFormatting sqref="BH41:CX41">
    <cfRule type="expression" dxfId="1440" priority="2026">
      <formula>$BH$4=""</formula>
    </cfRule>
  </conditionalFormatting>
  <conditionalFormatting sqref="BG41:CX41">
    <cfRule type="expression" dxfId="1439" priority="2027">
      <formula>$BG$4=""</formula>
    </cfRule>
  </conditionalFormatting>
  <conditionalFormatting sqref="BF41:CX41">
    <cfRule type="expression" dxfId="1438" priority="2028">
      <formula>$BF$4=""</formula>
    </cfRule>
  </conditionalFormatting>
  <conditionalFormatting sqref="BE41:CX41">
    <cfRule type="expression" dxfId="1437" priority="2029">
      <formula>$BE$4=""</formula>
    </cfRule>
  </conditionalFormatting>
  <conditionalFormatting sqref="BD41:CX41">
    <cfRule type="expression" dxfId="1436" priority="2030">
      <formula>$BD$4=""</formula>
    </cfRule>
  </conditionalFormatting>
  <conditionalFormatting sqref="BB41:CX41">
    <cfRule type="expression" dxfId="1435" priority="2032">
      <formula>$BB$4=""</formula>
    </cfRule>
  </conditionalFormatting>
  <conditionalFormatting sqref="AZ41:CX41">
    <cfRule type="expression" dxfId="1434" priority="2034">
      <formula>$AZ$4=""</formula>
    </cfRule>
  </conditionalFormatting>
  <conditionalFormatting sqref="CD41:CX41">
    <cfRule type="expression" dxfId="1433" priority="2004">
      <formula>$CD$4=""</formula>
    </cfRule>
  </conditionalFormatting>
  <conditionalFormatting sqref="BP41:CX41">
    <cfRule type="expression" dxfId="1432" priority="2018">
      <formula>$BP$4=""</formula>
    </cfRule>
  </conditionalFormatting>
  <conditionalFormatting sqref="BQ41:CX41">
    <cfRule type="expression" dxfId="1431" priority="2017">
      <formula>$BQ$4=""</formula>
    </cfRule>
  </conditionalFormatting>
  <conditionalFormatting sqref="BR41:CX41">
    <cfRule type="expression" dxfId="1430" priority="2016">
      <formula>$BR$4=""</formula>
    </cfRule>
  </conditionalFormatting>
  <conditionalFormatting sqref="BS41:CX41">
    <cfRule type="expression" dxfId="1429" priority="2015">
      <formula>$BS$4=""</formula>
    </cfRule>
  </conditionalFormatting>
  <conditionalFormatting sqref="BT41:CX41">
    <cfRule type="expression" dxfId="1428" priority="2014">
      <formula>$BT$4=""</formula>
    </cfRule>
  </conditionalFormatting>
  <conditionalFormatting sqref="BU41:CX41">
    <cfRule type="expression" dxfId="1427" priority="2013">
      <formula>$BU$4=""</formula>
    </cfRule>
  </conditionalFormatting>
  <conditionalFormatting sqref="BV41:CX41">
    <cfRule type="expression" dxfId="1426" priority="2012">
      <formula>$BV$4=""</formula>
    </cfRule>
  </conditionalFormatting>
  <conditionalFormatting sqref="BW41:CX41">
    <cfRule type="expression" dxfId="1425" priority="2011">
      <formula>$BW$4=""</formula>
    </cfRule>
  </conditionalFormatting>
  <conditionalFormatting sqref="BX41:CX41">
    <cfRule type="expression" dxfId="1424" priority="2010">
      <formula>$BX$4=""</formula>
    </cfRule>
  </conditionalFormatting>
  <conditionalFormatting sqref="BY41:CX41">
    <cfRule type="expression" dxfId="1423" priority="2009">
      <formula>$BY$4=""</formula>
    </cfRule>
  </conditionalFormatting>
  <conditionalFormatting sqref="BZ41:CX41">
    <cfRule type="expression" dxfId="1422" priority="2008">
      <formula>$BZ$4=""</formula>
    </cfRule>
  </conditionalFormatting>
  <conditionalFormatting sqref="CA41:CX41">
    <cfRule type="expression" dxfId="1421" priority="2007">
      <formula>$CA$4=""</formula>
    </cfRule>
  </conditionalFormatting>
  <conditionalFormatting sqref="CB41:CX41">
    <cfRule type="expression" dxfId="1420" priority="2006">
      <formula>$CB$4=""</formula>
    </cfRule>
  </conditionalFormatting>
  <conditionalFormatting sqref="CC41:CX41">
    <cfRule type="expression" dxfId="1419" priority="2005">
      <formula>$CC$4=""</formula>
    </cfRule>
  </conditionalFormatting>
  <conditionalFormatting sqref="BC41:CX41">
    <cfRule type="expression" dxfId="1418" priority="2031">
      <formula>$BC$4=""</formula>
    </cfRule>
  </conditionalFormatting>
  <conditionalFormatting sqref="D42:CX42">
    <cfRule type="expression" dxfId="1417" priority="2003">
      <formula>$D$4=""</formula>
    </cfRule>
  </conditionalFormatting>
  <conditionalFormatting sqref="E42:CX42">
    <cfRule type="expression" dxfId="1416" priority="2002">
      <formula>$E$4=""</formula>
    </cfRule>
  </conditionalFormatting>
  <conditionalFormatting sqref="F42:CX42">
    <cfRule type="expression" dxfId="1415" priority="2001">
      <formula>$F$4=""</formula>
    </cfRule>
  </conditionalFormatting>
  <conditionalFormatting sqref="G42:CX42">
    <cfRule type="expression" dxfId="1414" priority="2000">
      <formula>$G$4=""</formula>
    </cfRule>
  </conditionalFormatting>
  <conditionalFormatting sqref="H42:CX42">
    <cfRule type="expression" dxfId="1413" priority="1999">
      <formula>$H$4=""</formula>
    </cfRule>
  </conditionalFormatting>
  <conditionalFormatting sqref="I42:CX42">
    <cfRule type="expression" dxfId="1412" priority="1998">
      <formula>$I$4=""</formula>
    </cfRule>
  </conditionalFormatting>
  <conditionalFormatting sqref="J42:CX42">
    <cfRule type="expression" dxfId="1411" priority="1997">
      <formula>$J$4=""</formula>
    </cfRule>
  </conditionalFormatting>
  <conditionalFormatting sqref="K42:CX42">
    <cfRule type="expression" dxfId="1410" priority="1996">
      <formula>$K$4=""</formula>
    </cfRule>
  </conditionalFormatting>
  <conditionalFormatting sqref="L42:CX42">
    <cfRule type="expression" dxfId="1409" priority="1995">
      <formula>$L$4=""</formula>
    </cfRule>
  </conditionalFormatting>
  <conditionalFormatting sqref="M42:CX42">
    <cfRule type="expression" dxfId="1408" priority="1994">
      <formula>$M$4=""</formula>
    </cfRule>
  </conditionalFormatting>
  <conditionalFormatting sqref="N42:CX42">
    <cfRule type="expression" dxfId="1407" priority="1993">
      <formula>$N$4=""</formula>
    </cfRule>
  </conditionalFormatting>
  <conditionalFormatting sqref="O42:CX42">
    <cfRule type="expression" dxfId="1406" priority="1992">
      <formula>$O$4=""</formula>
    </cfRule>
  </conditionalFormatting>
  <conditionalFormatting sqref="P42:CX42">
    <cfRule type="expression" dxfId="1405" priority="1991">
      <formula>$P$4=""</formula>
    </cfRule>
  </conditionalFormatting>
  <conditionalFormatting sqref="Q42:CX42">
    <cfRule type="expression" dxfId="1404" priority="1990">
      <formula>$Q$4=""</formula>
    </cfRule>
  </conditionalFormatting>
  <conditionalFormatting sqref="R42:CX42">
    <cfRule type="expression" dxfId="1403" priority="1989">
      <formula>$R$4=""</formula>
    </cfRule>
  </conditionalFormatting>
  <conditionalFormatting sqref="S42:CX42">
    <cfRule type="expression" dxfId="1402" priority="1988">
      <formula>$S$4=""</formula>
    </cfRule>
  </conditionalFormatting>
  <conditionalFormatting sqref="T42:CX42">
    <cfRule type="expression" dxfId="1401" priority="1987">
      <formula>$T$4=""</formula>
    </cfRule>
  </conditionalFormatting>
  <conditionalFormatting sqref="U42:CX42">
    <cfRule type="expression" dxfId="1400" priority="1986">
      <formula>$U$4=""</formula>
    </cfRule>
  </conditionalFormatting>
  <conditionalFormatting sqref="V42:CX42">
    <cfRule type="expression" dxfId="1399" priority="1985">
      <formula>$V$4=""</formula>
    </cfRule>
  </conditionalFormatting>
  <conditionalFormatting sqref="W42:CX42">
    <cfRule type="expression" dxfId="1398" priority="1984">
      <formula>$W$4=""</formula>
    </cfRule>
  </conditionalFormatting>
  <conditionalFormatting sqref="X42:CX42">
    <cfRule type="expression" dxfId="1397" priority="1983">
      <formula>$X$4=""</formula>
    </cfRule>
  </conditionalFormatting>
  <conditionalFormatting sqref="Y42:CX42">
    <cfRule type="expression" dxfId="1396" priority="1982">
      <formula>$Y$4=""</formula>
    </cfRule>
  </conditionalFormatting>
  <conditionalFormatting sqref="Z42:CX42">
    <cfRule type="expression" dxfId="1395" priority="1981">
      <formula>$Z$4=""</formula>
    </cfRule>
  </conditionalFormatting>
  <conditionalFormatting sqref="AA42:CX42">
    <cfRule type="expression" dxfId="1394" priority="1980">
      <formula>$AA$4=""</formula>
    </cfRule>
  </conditionalFormatting>
  <conditionalFormatting sqref="AY42:CX42">
    <cfRule type="expression" dxfId="1393" priority="1956">
      <formula>$AY$4=""</formula>
    </cfRule>
  </conditionalFormatting>
  <conditionalFormatting sqref="AX42:CX42">
    <cfRule type="expression" dxfId="1392" priority="1957">
      <formula>$AX$4=""</formula>
    </cfRule>
  </conditionalFormatting>
  <conditionalFormatting sqref="AW42:CX42">
    <cfRule type="expression" dxfId="1391" priority="1958">
      <formula>$AW$4=""</formula>
    </cfRule>
  </conditionalFormatting>
  <conditionalFormatting sqref="AV42:CX42">
    <cfRule type="expression" dxfId="1390" priority="1959">
      <formula>$AV$4=""</formula>
    </cfRule>
  </conditionalFormatting>
  <conditionalFormatting sqref="AU42:CX42">
    <cfRule type="expression" dxfId="1389" priority="1960">
      <formula>$AU$4=""</formula>
    </cfRule>
  </conditionalFormatting>
  <conditionalFormatting sqref="AT42:CX42">
    <cfRule type="expression" dxfId="1388" priority="1961">
      <formula>$AT$4=""</formula>
    </cfRule>
  </conditionalFormatting>
  <conditionalFormatting sqref="AS42:CX42">
    <cfRule type="expression" dxfId="1387" priority="1962">
      <formula>$AS$4=""</formula>
    </cfRule>
  </conditionalFormatting>
  <conditionalFormatting sqref="AR42:CX42">
    <cfRule type="expression" dxfId="1386" priority="1963">
      <formula>$AR$4=""</formula>
    </cfRule>
  </conditionalFormatting>
  <conditionalFormatting sqref="AQ42:CX42">
    <cfRule type="expression" dxfId="1385" priority="1964">
      <formula>$AQ$4=""</formula>
    </cfRule>
  </conditionalFormatting>
  <conditionalFormatting sqref="AP42:CX42">
    <cfRule type="expression" dxfId="1384" priority="1965">
      <formula>$AP$4=""</formula>
    </cfRule>
  </conditionalFormatting>
  <conditionalFormatting sqref="AO42:CX42">
    <cfRule type="expression" dxfId="1383" priority="1966">
      <formula>$AO$4=""</formula>
    </cfRule>
  </conditionalFormatting>
  <conditionalFormatting sqref="AN42:CX42">
    <cfRule type="expression" dxfId="1382" priority="1967">
      <formula>$AN$4=""</formula>
    </cfRule>
  </conditionalFormatting>
  <conditionalFormatting sqref="AM42:CX42">
    <cfRule type="expression" dxfId="1381" priority="1968">
      <formula>$AM$4=""</formula>
    </cfRule>
  </conditionalFormatting>
  <conditionalFormatting sqref="AL42:CX42">
    <cfRule type="expression" dxfId="1380" priority="1969">
      <formula>$AL$4=""</formula>
    </cfRule>
  </conditionalFormatting>
  <conditionalFormatting sqref="AK42:CX42">
    <cfRule type="expression" dxfId="1379" priority="1970">
      <formula>$AK$4=""</formula>
    </cfRule>
  </conditionalFormatting>
  <conditionalFormatting sqref="AJ42:CX42">
    <cfRule type="expression" dxfId="1378" priority="1971">
      <formula>$AJ$4=""</formula>
    </cfRule>
  </conditionalFormatting>
  <conditionalFormatting sqref="AI42:CX42">
    <cfRule type="expression" dxfId="1377" priority="1972">
      <formula>$AI$4=""</formula>
    </cfRule>
  </conditionalFormatting>
  <conditionalFormatting sqref="AH42:CX42">
    <cfRule type="expression" dxfId="1376" priority="1973">
      <formula>$AH$4=""</formula>
    </cfRule>
  </conditionalFormatting>
  <conditionalFormatting sqref="AG42:CX42">
    <cfRule type="expression" dxfId="1375" priority="1974">
      <formula>$AG$4=""</formula>
    </cfRule>
  </conditionalFormatting>
  <conditionalFormatting sqref="AF42:CX42">
    <cfRule type="expression" dxfId="1374" priority="1975">
      <formula>$AF$4=""</formula>
    </cfRule>
  </conditionalFormatting>
  <conditionalFormatting sqref="AE42:CX42">
    <cfRule type="expression" dxfId="1373" priority="1976">
      <formula>$AE$4=""</formula>
    </cfRule>
  </conditionalFormatting>
  <conditionalFormatting sqref="AD42:CX42">
    <cfRule type="expression" dxfId="1372" priority="1977">
      <formula>$AD$4=""</formula>
    </cfRule>
  </conditionalFormatting>
  <conditionalFormatting sqref="AC42:CX42">
    <cfRule type="expression" dxfId="1371" priority="1978">
      <formula>$AC$4=""</formula>
    </cfRule>
  </conditionalFormatting>
  <conditionalFormatting sqref="AB42:CX42">
    <cfRule type="expression" dxfId="1370" priority="1979">
      <formula>$AB$4=""</formula>
    </cfRule>
  </conditionalFormatting>
  <conditionalFormatting sqref="BA42:CX42">
    <cfRule type="expression" dxfId="1369" priority="1954">
      <formula>$BA$4=""</formula>
    </cfRule>
  </conditionalFormatting>
  <conditionalFormatting sqref="BO42:CX42">
    <cfRule type="expression" dxfId="1368" priority="1940">
      <formula>$BO$4=""</formula>
    </cfRule>
  </conditionalFormatting>
  <conditionalFormatting sqref="BN42:CX42">
    <cfRule type="expression" dxfId="1367" priority="1941">
      <formula>$BN$4=""</formula>
    </cfRule>
  </conditionalFormatting>
  <conditionalFormatting sqref="BM42:CX42">
    <cfRule type="expression" dxfId="1366" priority="1942">
      <formula>$BM$4=""</formula>
    </cfRule>
  </conditionalFormatting>
  <conditionalFormatting sqref="BL42:CX42">
    <cfRule type="expression" dxfId="1365" priority="1943">
      <formula>$BL$4=""</formula>
    </cfRule>
  </conditionalFormatting>
  <conditionalFormatting sqref="BK42:CX42">
    <cfRule type="expression" dxfId="1364" priority="1944">
      <formula>$BK$4=""</formula>
    </cfRule>
  </conditionalFormatting>
  <conditionalFormatting sqref="BJ42:CX42">
    <cfRule type="expression" dxfId="1363" priority="1945">
      <formula>$BJ$4=""</formula>
    </cfRule>
  </conditionalFormatting>
  <conditionalFormatting sqref="BI42:CX42">
    <cfRule type="expression" dxfId="1362" priority="1946">
      <formula>$BI$4=""</formula>
    </cfRule>
  </conditionalFormatting>
  <conditionalFormatting sqref="BH42:CX42">
    <cfRule type="expression" dxfId="1361" priority="1947">
      <formula>$BH$4=""</formula>
    </cfRule>
  </conditionalFormatting>
  <conditionalFormatting sqref="BG42:CX42">
    <cfRule type="expression" dxfId="1360" priority="1948">
      <formula>$BG$4=""</formula>
    </cfRule>
  </conditionalFormatting>
  <conditionalFormatting sqref="BF42:CX42">
    <cfRule type="expression" dxfId="1359" priority="1949">
      <formula>$BF$4=""</formula>
    </cfRule>
  </conditionalFormatting>
  <conditionalFormatting sqref="BE42:CX42">
    <cfRule type="expression" dxfId="1358" priority="1950">
      <formula>$BE$4=""</formula>
    </cfRule>
  </conditionalFormatting>
  <conditionalFormatting sqref="BD42:CX42">
    <cfRule type="expression" dxfId="1357" priority="1951">
      <formula>$BD$4=""</formula>
    </cfRule>
  </conditionalFormatting>
  <conditionalFormatting sqref="BB42:CX42">
    <cfRule type="expression" dxfId="1356" priority="1953">
      <formula>$BB$4=""</formula>
    </cfRule>
  </conditionalFormatting>
  <conditionalFormatting sqref="AZ42:CX42">
    <cfRule type="expression" dxfId="1355" priority="1955">
      <formula>$AZ$4=""</formula>
    </cfRule>
  </conditionalFormatting>
  <conditionalFormatting sqref="CD42:CX42">
    <cfRule type="expression" dxfId="1354" priority="1925">
      <formula>$CD$4=""</formula>
    </cfRule>
  </conditionalFormatting>
  <conditionalFormatting sqref="BP42:CX42">
    <cfRule type="expression" dxfId="1353" priority="1939">
      <formula>$BP$4=""</formula>
    </cfRule>
  </conditionalFormatting>
  <conditionalFormatting sqref="BQ42:CX42">
    <cfRule type="expression" dxfId="1352" priority="1938">
      <formula>$BQ$4=""</formula>
    </cfRule>
  </conditionalFormatting>
  <conditionalFormatting sqref="BR42:CX42">
    <cfRule type="expression" dxfId="1351" priority="1937">
      <formula>$BR$4=""</formula>
    </cfRule>
  </conditionalFormatting>
  <conditionalFormatting sqref="BS42:CX42">
    <cfRule type="expression" dxfId="1350" priority="1936">
      <formula>$BS$4=""</formula>
    </cfRule>
  </conditionalFormatting>
  <conditionalFormatting sqref="BT42:CX42">
    <cfRule type="expression" dxfId="1349" priority="1935">
      <formula>$BT$4=""</formula>
    </cfRule>
  </conditionalFormatting>
  <conditionalFormatting sqref="BU42:CX42">
    <cfRule type="expression" dxfId="1348" priority="1934">
      <formula>$BU$4=""</formula>
    </cfRule>
  </conditionalFormatting>
  <conditionalFormatting sqref="BV42:CX42">
    <cfRule type="expression" dxfId="1347" priority="1933">
      <formula>$BV$4=""</formula>
    </cfRule>
  </conditionalFormatting>
  <conditionalFormatting sqref="BW42:CX42">
    <cfRule type="expression" dxfId="1346" priority="1932">
      <formula>$BW$4=""</formula>
    </cfRule>
  </conditionalFormatting>
  <conditionalFormatting sqref="BX42:CX42">
    <cfRule type="expression" dxfId="1345" priority="1931">
      <formula>$BX$4=""</formula>
    </cfRule>
  </conditionalFormatting>
  <conditionalFormatting sqref="BY42:CX42">
    <cfRule type="expression" dxfId="1344" priority="1930">
      <formula>$BY$4=""</formula>
    </cfRule>
  </conditionalFormatting>
  <conditionalFormatting sqref="BZ42:CX42">
    <cfRule type="expression" dxfId="1343" priority="1929">
      <formula>$BZ$4=""</formula>
    </cfRule>
  </conditionalFormatting>
  <conditionalFormatting sqref="CA42:CX42">
    <cfRule type="expression" dxfId="1342" priority="1928">
      <formula>$CA$4=""</formula>
    </cfRule>
  </conditionalFormatting>
  <conditionalFormatting sqref="CB42:CX42">
    <cfRule type="expression" dxfId="1341" priority="1927">
      <formula>$CB$4=""</formula>
    </cfRule>
  </conditionalFormatting>
  <conditionalFormatting sqref="CC42:CX42">
    <cfRule type="expression" dxfId="1340" priority="1926">
      <formula>$CC$4=""</formula>
    </cfRule>
  </conditionalFormatting>
  <conditionalFormatting sqref="BC42:CX42">
    <cfRule type="expression" dxfId="1339" priority="1952">
      <formula>$BC$4=""</formula>
    </cfRule>
  </conditionalFormatting>
  <conditionalFormatting sqref="D44:CX45">
    <cfRule type="expression" dxfId="1338" priority="1924">
      <formula>$D$4=""</formula>
    </cfRule>
  </conditionalFormatting>
  <conditionalFormatting sqref="E44:CX45">
    <cfRule type="expression" dxfId="1337" priority="1923">
      <formula>$E$4=""</formula>
    </cfRule>
  </conditionalFormatting>
  <conditionalFormatting sqref="F44:CX45">
    <cfRule type="expression" dxfId="1336" priority="1922">
      <formula>$F$4=""</formula>
    </cfRule>
  </conditionalFormatting>
  <conditionalFormatting sqref="G44:CX45">
    <cfRule type="expression" dxfId="1335" priority="1921">
      <formula>$G$4=""</formula>
    </cfRule>
  </conditionalFormatting>
  <conditionalFormatting sqref="H44:CX45">
    <cfRule type="expression" dxfId="1334" priority="1920">
      <formula>$H$4=""</formula>
    </cfRule>
  </conditionalFormatting>
  <conditionalFormatting sqref="I44:CX45">
    <cfRule type="expression" dxfId="1333" priority="1919">
      <formula>$I$4=""</formula>
    </cfRule>
  </conditionalFormatting>
  <conditionalFormatting sqref="J44:CX45">
    <cfRule type="expression" dxfId="1332" priority="1918">
      <formula>$J$4=""</formula>
    </cfRule>
  </conditionalFormatting>
  <conditionalFormatting sqref="K44:CX45">
    <cfRule type="expression" dxfId="1331" priority="1917">
      <formula>$K$4=""</formula>
    </cfRule>
  </conditionalFormatting>
  <conditionalFormatting sqref="L44:CX45">
    <cfRule type="expression" dxfId="1330" priority="1916">
      <formula>$L$4=""</formula>
    </cfRule>
  </conditionalFormatting>
  <conditionalFormatting sqref="M44:CX45">
    <cfRule type="expression" dxfId="1329" priority="1915">
      <formula>$M$4=""</formula>
    </cfRule>
  </conditionalFormatting>
  <conditionalFormatting sqref="N44:CX45">
    <cfRule type="expression" dxfId="1328" priority="1914">
      <formula>$N$4=""</formula>
    </cfRule>
  </conditionalFormatting>
  <conditionalFormatting sqref="O44:CX45">
    <cfRule type="expression" dxfId="1327" priority="1913">
      <formula>$O$4=""</formula>
    </cfRule>
  </conditionalFormatting>
  <conditionalFormatting sqref="P44:CX45">
    <cfRule type="expression" dxfId="1326" priority="1912">
      <formula>$P$4=""</formula>
    </cfRule>
  </conditionalFormatting>
  <conditionalFormatting sqref="Q44:CX45">
    <cfRule type="expression" dxfId="1325" priority="1911">
      <formula>$Q$4=""</formula>
    </cfRule>
  </conditionalFormatting>
  <conditionalFormatting sqref="R44:CX45">
    <cfRule type="expression" dxfId="1324" priority="1910">
      <formula>$R$4=""</formula>
    </cfRule>
  </conditionalFormatting>
  <conditionalFormatting sqref="S44:CX45">
    <cfRule type="expression" dxfId="1323" priority="1909">
      <formula>$S$4=""</formula>
    </cfRule>
  </conditionalFormatting>
  <conditionalFormatting sqref="T44:CX45">
    <cfRule type="expression" dxfId="1322" priority="1908">
      <formula>$T$4=""</formula>
    </cfRule>
  </conditionalFormatting>
  <conditionalFormatting sqref="U44:CX45">
    <cfRule type="expression" dxfId="1321" priority="1907">
      <formula>$U$4=""</formula>
    </cfRule>
  </conditionalFormatting>
  <conditionalFormatting sqref="V44:CX45">
    <cfRule type="expression" dxfId="1320" priority="1906">
      <formula>$V$4=""</formula>
    </cfRule>
  </conditionalFormatting>
  <conditionalFormatting sqref="W44:CX45">
    <cfRule type="expression" dxfId="1319" priority="1905">
      <formula>$W$4=""</formula>
    </cfRule>
  </conditionalFormatting>
  <conditionalFormatting sqref="X44:CX45">
    <cfRule type="expression" dxfId="1318" priority="1904">
      <formula>$X$4=""</formula>
    </cfRule>
  </conditionalFormatting>
  <conditionalFormatting sqref="Y44:CX45">
    <cfRule type="expression" dxfId="1317" priority="1903">
      <formula>$Y$4=""</formula>
    </cfRule>
  </conditionalFormatting>
  <conditionalFormatting sqref="Z44:CX45">
    <cfRule type="expression" dxfId="1316" priority="1902">
      <formula>$Z$4=""</formula>
    </cfRule>
  </conditionalFormatting>
  <conditionalFormatting sqref="AA44:CX45">
    <cfRule type="expression" dxfId="1315" priority="1901">
      <formula>$AA$4=""</formula>
    </cfRule>
  </conditionalFormatting>
  <conditionalFormatting sqref="AY44:CX45">
    <cfRule type="expression" dxfId="1314" priority="1877">
      <formula>$AY$4=""</formula>
    </cfRule>
  </conditionalFormatting>
  <conditionalFormatting sqref="AX44:CX45">
    <cfRule type="expression" dxfId="1313" priority="1878">
      <formula>$AX$4=""</formula>
    </cfRule>
  </conditionalFormatting>
  <conditionalFormatting sqref="AW44:CX45">
    <cfRule type="expression" dxfId="1312" priority="1879">
      <formula>$AW$4=""</formula>
    </cfRule>
  </conditionalFormatting>
  <conditionalFormatting sqref="AV44:CX45">
    <cfRule type="expression" dxfId="1311" priority="1880">
      <formula>$AV$4=""</formula>
    </cfRule>
  </conditionalFormatting>
  <conditionalFormatting sqref="AU44:CX45">
    <cfRule type="expression" dxfId="1310" priority="1881">
      <formula>$AU$4=""</formula>
    </cfRule>
  </conditionalFormatting>
  <conditionalFormatting sqref="AT44:CX45">
    <cfRule type="expression" dxfId="1309" priority="1882">
      <formula>$AT$4=""</formula>
    </cfRule>
  </conditionalFormatting>
  <conditionalFormatting sqref="AS44:CX45">
    <cfRule type="expression" dxfId="1308" priority="1883">
      <formula>$AS$4=""</formula>
    </cfRule>
  </conditionalFormatting>
  <conditionalFormatting sqref="AR44:CX45">
    <cfRule type="expression" dxfId="1307" priority="1884">
      <formula>$AR$4=""</formula>
    </cfRule>
  </conditionalFormatting>
  <conditionalFormatting sqref="AQ44:CX45">
    <cfRule type="expression" dxfId="1306" priority="1885">
      <formula>$AQ$4=""</formula>
    </cfRule>
  </conditionalFormatting>
  <conditionalFormatting sqref="AP44:CX45">
    <cfRule type="expression" dxfId="1305" priority="1886">
      <formula>$AP$4=""</formula>
    </cfRule>
  </conditionalFormatting>
  <conditionalFormatting sqref="AO44:CX45">
    <cfRule type="expression" dxfId="1304" priority="1887">
      <formula>$AO$4=""</formula>
    </cfRule>
  </conditionalFormatting>
  <conditionalFormatting sqref="AN44:CX45">
    <cfRule type="expression" dxfId="1303" priority="1888">
      <formula>$AN$4=""</formula>
    </cfRule>
  </conditionalFormatting>
  <conditionalFormatting sqref="AM44:CX45">
    <cfRule type="expression" dxfId="1302" priority="1889">
      <formula>$AM$4=""</formula>
    </cfRule>
  </conditionalFormatting>
  <conditionalFormatting sqref="AL44:CX45">
    <cfRule type="expression" dxfId="1301" priority="1890">
      <formula>$AL$4=""</formula>
    </cfRule>
  </conditionalFormatting>
  <conditionalFormatting sqref="AK44:CX45">
    <cfRule type="expression" dxfId="1300" priority="1891">
      <formula>$AK$4=""</formula>
    </cfRule>
  </conditionalFormatting>
  <conditionalFormatting sqref="AJ44:CX45">
    <cfRule type="expression" dxfId="1299" priority="1892">
      <formula>$AJ$4=""</formula>
    </cfRule>
  </conditionalFormatting>
  <conditionalFormatting sqref="AI44:CX45">
    <cfRule type="expression" dxfId="1298" priority="1893">
      <formula>$AI$4=""</formula>
    </cfRule>
  </conditionalFormatting>
  <conditionalFormatting sqref="AH44:CX45">
    <cfRule type="expression" dxfId="1297" priority="1894">
      <formula>$AH$4=""</formula>
    </cfRule>
  </conditionalFormatting>
  <conditionalFormatting sqref="AG44:CX45">
    <cfRule type="expression" dxfId="1296" priority="1895">
      <formula>$AG$4=""</formula>
    </cfRule>
  </conditionalFormatting>
  <conditionalFormatting sqref="AF44:CX45">
    <cfRule type="expression" dxfId="1295" priority="1896">
      <formula>$AF$4=""</formula>
    </cfRule>
  </conditionalFormatting>
  <conditionalFormatting sqref="AE44:CX45">
    <cfRule type="expression" dxfId="1294" priority="1897">
      <formula>$AE$4=""</formula>
    </cfRule>
  </conditionalFormatting>
  <conditionalFormatting sqref="AD44:CX45">
    <cfRule type="expression" dxfId="1293" priority="1898">
      <formula>$AD$4=""</formula>
    </cfRule>
  </conditionalFormatting>
  <conditionalFormatting sqref="AC44:CX45">
    <cfRule type="expression" dxfId="1292" priority="1899">
      <formula>$AC$4=""</formula>
    </cfRule>
  </conditionalFormatting>
  <conditionalFormatting sqref="AB44:CX45">
    <cfRule type="expression" dxfId="1291" priority="1900">
      <formula>$AB$4=""</formula>
    </cfRule>
  </conditionalFormatting>
  <conditionalFormatting sqref="BA44:CX45">
    <cfRule type="expression" dxfId="1290" priority="1875">
      <formula>$BA$4=""</formula>
    </cfRule>
  </conditionalFormatting>
  <conditionalFormatting sqref="BO44:CX45">
    <cfRule type="expression" dxfId="1289" priority="1861">
      <formula>$BO$4=""</formula>
    </cfRule>
  </conditionalFormatting>
  <conditionalFormatting sqref="BN44:CX45">
    <cfRule type="expression" dxfId="1288" priority="1862">
      <formula>$BN$4=""</formula>
    </cfRule>
  </conditionalFormatting>
  <conditionalFormatting sqref="BM44:CX45">
    <cfRule type="expression" dxfId="1287" priority="1863">
      <formula>$BM$4=""</formula>
    </cfRule>
  </conditionalFormatting>
  <conditionalFormatting sqref="BL44:CX45">
    <cfRule type="expression" dxfId="1286" priority="1864">
      <formula>$BL$4=""</formula>
    </cfRule>
  </conditionalFormatting>
  <conditionalFormatting sqref="BK44:CX45">
    <cfRule type="expression" dxfId="1285" priority="1865">
      <formula>$BK$4=""</formula>
    </cfRule>
  </conditionalFormatting>
  <conditionalFormatting sqref="BJ44:CX45">
    <cfRule type="expression" dxfId="1284" priority="1866">
      <formula>$BJ$4=""</formula>
    </cfRule>
  </conditionalFormatting>
  <conditionalFormatting sqref="BI44:CX45">
    <cfRule type="expression" dxfId="1283" priority="1867">
      <formula>$BI$4=""</formula>
    </cfRule>
  </conditionalFormatting>
  <conditionalFormatting sqref="BH44:CX45">
    <cfRule type="expression" dxfId="1282" priority="1868">
      <formula>$BH$4=""</formula>
    </cfRule>
  </conditionalFormatting>
  <conditionalFormatting sqref="BG44:CX45">
    <cfRule type="expression" dxfId="1281" priority="1869">
      <formula>$BG$4=""</formula>
    </cfRule>
  </conditionalFormatting>
  <conditionalFormatting sqref="BF44:CX45">
    <cfRule type="expression" dxfId="1280" priority="1870">
      <formula>$BF$4=""</formula>
    </cfRule>
  </conditionalFormatting>
  <conditionalFormatting sqref="BE44:CX45">
    <cfRule type="expression" dxfId="1279" priority="1871">
      <formula>$BE$4=""</formula>
    </cfRule>
  </conditionalFormatting>
  <conditionalFormatting sqref="BD44:CX45">
    <cfRule type="expression" dxfId="1278" priority="1872">
      <formula>$BD$4=""</formula>
    </cfRule>
  </conditionalFormatting>
  <conditionalFormatting sqref="BB44:CX45">
    <cfRule type="expression" dxfId="1277" priority="1874">
      <formula>$BB$4=""</formula>
    </cfRule>
  </conditionalFormatting>
  <conditionalFormatting sqref="AZ44:CX45">
    <cfRule type="expression" dxfId="1276" priority="1876">
      <formula>$AZ$4=""</formula>
    </cfRule>
  </conditionalFormatting>
  <conditionalFormatting sqref="CD44:CX45">
    <cfRule type="expression" dxfId="1275" priority="1846">
      <formula>$CD$4=""</formula>
    </cfRule>
  </conditionalFormatting>
  <conditionalFormatting sqref="BP44:CX45">
    <cfRule type="expression" dxfId="1274" priority="1860">
      <formula>$BP$4=""</formula>
    </cfRule>
  </conditionalFormatting>
  <conditionalFormatting sqref="BQ44:CX45">
    <cfRule type="expression" dxfId="1273" priority="1859">
      <formula>$BQ$4=""</formula>
    </cfRule>
  </conditionalFormatting>
  <conditionalFormatting sqref="BR44:CX45">
    <cfRule type="expression" dxfId="1272" priority="1858">
      <formula>$BR$4=""</formula>
    </cfRule>
  </conditionalFormatting>
  <conditionalFormatting sqref="BS44:CX45">
    <cfRule type="expression" dxfId="1271" priority="1857">
      <formula>$BS$4=""</formula>
    </cfRule>
  </conditionalFormatting>
  <conditionalFormatting sqref="BT44:CX45">
    <cfRule type="expression" dxfId="1270" priority="1856">
      <formula>$BT$4=""</formula>
    </cfRule>
  </conditionalFormatting>
  <conditionalFormatting sqref="BU44:CX45">
    <cfRule type="expression" dxfId="1269" priority="1855">
      <formula>$BU$4=""</formula>
    </cfRule>
  </conditionalFormatting>
  <conditionalFormatting sqref="BV44:CX45">
    <cfRule type="expression" dxfId="1268" priority="1854">
      <formula>$BV$4=""</formula>
    </cfRule>
  </conditionalFormatting>
  <conditionalFormatting sqref="BW44:CX45">
    <cfRule type="expression" dxfId="1267" priority="1853">
      <formula>$BW$4=""</formula>
    </cfRule>
  </conditionalFormatting>
  <conditionalFormatting sqref="BX44:CX45">
    <cfRule type="expression" dxfId="1266" priority="1852">
      <formula>$BX$4=""</formula>
    </cfRule>
  </conditionalFormatting>
  <conditionalFormatting sqref="BY44:CX45">
    <cfRule type="expression" dxfId="1265" priority="1851">
      <formula>$BY$4=""</formula>
    </cfRule>
  </conditionalFormatting>
  <conditionalFormatting sqref="BZ44:CX45">
    <cfRule type="expression" dxfId="1264" priority="1850">
      <formula>$BZ$4=""</formula>
    </cfRule>
  </conditionalFormatting>
  <conditionalFormatting sqref="CA44:CX45">
    <cfRule type="expression" dxfId="1263" priority="1849">
      <formula>$CA$4=""</formula>
    </cfRule>
  </conditionalFormatting>
  <conditionalFormatting sqref="CB44:CX45">
    <cfRule type="expression" dxfId="1262" priority="1848">
      <formula>$CB$4=""</formula>
    </cfRule>
  </conditionalFormatting>
  <conditionalFormatting sqref="CC44:CX45">
    <cfRule type="expression" dxfId="1261" priority="1847">
      <formula>$CC$4=""</formula>
    </cfRule>
  </conditionalFormatting>
  <conditionalFormatting sqref="BC44:CX45">
    <cfRule type="expression" dxfId="1260" priority="1873">
      <formula>$BC$4=""</formula>
    </cfRule>
  </conditionalFormatting>
  <conditionalFormatting sqref="D46:CX46">
    <cfRule type="expression" dxfId="1259" priority="1845">
      <formula>$D$4=""</formula>
    </cfRule>
  </conditionalFormatting>
  <conditionalFormatting sqref="E46:CX46">
    <cfRule type="expression" dxfId="1258" priority="1844">
      <formula>$E$4=""</formula>
    </cfRule>
  </conditionalFormatting>
  <conditionalFormatting sqref="F46:CX46">
    <cfRule type="expression" dxfId="1257" priority="1843">
      <formula>$F$4=""</formula>
    </cfRule>
  </conditionalFormatting>
  <conditionalFormatting sqref="G46:CX46">
    <cfRule type="expression" dxfId="1256" priority="1842">
      <formula>$G$4=""</formula>
    </cfRule>
  </conditionalFormatting>
  <conditionalFormatting sqref="H46:CX46">
    <cfRule type="expression" dxfId="1255" priority="1841">
      <formula>$H$4=""</formula>
    </cfRule>
  </conditionalFormatting>
  <conditionalFormatting sqref="I46:CX46">
    <cfRule type="expression" dxfId="1254" priority="1840">
      <formula>$I$4=""</formula>
    </cfRule>
  </conditionalFormatting>
  <conditionalFormatting sqref="J46:CX46">
    <cfRule type="expression" dxfId="1253" priority="1839">
      <formula>$J$4=""</formula>
    </cfRule>
  </conditionalFormatting>
  <conditionalFormatting sqref="K46:CX46">
    <cfRule type="expression" dxfId="1252" priority="1838">
      <formula>$K$4=""</formula>
    </cfRule>
  </conditionalFormatting>
  <conditionalFormatting sqref="L46:CX46">
    <cfRule type="expression" dxfId="1251" priority="1837">
      <formula>$L$4=""</formula>
    </cfRule>
  </conditionalFormatting>
  <conditionalFormatting sqref="M46:CX46">
    <cfRule type="expression" dxfId="1250" priority="1836">
      <formula>$M$4=""</formula>
    </cfRule>
  </conditionalFormatting>
  <conditionalFormatting sqref="N46:CX46">
    <cfRule type="expression" dxfId="1249" priority="1835">
      <formula>$N$4=""</formula>
    </cfRule>
  </conditionalFormatting>
  <conditionalFormatting sqref="O46:CX46">
    <cfRule type="expression" dxfId="1248" priority="1834">
      <formula>$O$4=""</formula>
    </cfRule>
  </conditionalFormatting>
  <conditionalFormatting sqref="P46:CX46">
    <cfRule type="expression" dxfId="1247" priority="1833">
      <formula>$P$4=""</formula>
    </cfRule>
  </conditionalFormatting>
  <conditionalFormatting sqref="Q46:CX46">
    <cfRule type="expression" dxfId="1246" priority="1832">
      <formula>$Q$4=""</formula>
    </cfRule>
  </conditionalFormatting>
  <conditionalFormatting sqref="R46:CX46">
    <cfRule type="expression" dxfId="1245" priority="1831">
      <formula>$R$4=""</formula>
    </cfRule>
  </conditionalFormatting>
  <conditionalFormatting sqref="S46:CX46">
    <cfRule type="expression" dxfId="1244" priority="1830">
      <formula>$S$4=""</formula>
    </cfRule>
  </conditionalFormatting>
  <conditionalFormatting sqref="T46:CX46">
    <cfRule type="expression" dxfId="1243" priority="1829">
      <formula>$T$4=""</formula>
    </cfRule>
  </conditionalFormatting>
  <conditionalFormatting sqref="U46:CX46">
    <cfRule type="expression" dxfId="1242" priority="1828">
      <formula>$U$4=""</formula>
    </cfRule>
  </conditionalFormatting>
  <conditionalFormatting sqref="V46:CX46">
    <cfRule type="expression" dxfId="1241" priority="1827">
      <formula>$V$4=""</formula>
    </cfRule>
  </conditionalFormatting>
  <conditionalFormatting sqref="W46:CX46">
    <cfRule type="expression" dxfId="1240" priority="1826">
      <formula>$W$4=""</formula>
    </cfRule>
  </conditionalFormatting>
  <conditionalFormatting sqref="X46:CX46">
    <cfRule type="expression" dxfId="1239" priority="1825">
      <formula>$X$4=""</formula>
    </cfRule>
  </conditionalFormatting>
  <conditionalFormatting sqref="Y46:CX46">
    <cfRule type="expression" dxfId="1238" priority="1824">
      <formula>$Y$4=""</formula>
    </cfRule>
  </conditionalFormatting>
  <conditionalFormatting sqref="Z46:CX46">
    <cfRule type="expression" dxfId="1237" priority="1823">
      <formula>$Z$4=""</formula>
    </cfRule>
  </conditionalFormatting>
  <conditionalFormatting sqref="AA46:CX46">
    <cfRule type="expression" dxfId="1236" priority="1822">
      <formula>$AA$4=""</formula>
    </cfRule>
  </conditionalFormatting>
  <conditionalFormatting sqref="AY46:CX46">
    <cfRule type="expression" dxfId="1235" priority="1798">
      <formula>$AY$4=""</formula>
    </cfRule>
  </conditionalFormatting>
  <conditionalFormatting sqref="AX46:CX46">
    <cfRule type="expression" dxfId="1234" priority="1799">
      <formula>$AX$4=""</formula>
    </cfRule>
  </conditionalFormatting>
  <conditionalFormatting sqref="AW46:CX46">
    <cfRule type="expression" dxfId="1233" priority="1800">
      <formula>$AW$4=""</formula>
    </cfRule>
  </conditionalFormatting>
  <conditionalFormatting sqref="AV46:CX46">
    <cfRule type="expression" dxfId="1232" priority="1801">
      <formula>$AV$4=""</formula>
    </cfRule>
  </conditionalFormatting>
  <conditionalFormatting sqref="AU46:CX46">
    <cfRule type="expression" dxfId="1231" priority="1802">
      <formula>$AU$4=""</formula>
    </cfRule>
  </conditionalFormatting>
  <conditionalFormatting sqref="AT46:CX46">
    <cfRule type="expression" dxfId="1230" priority="1803">
      <formula>$AT$4=""</formula>
    </cfRule>
  </conditionalFormatting>
  <conditionalFormatting sqref="AS46:CX46">
    <cfRule type="expression" dxfId="1229" priority="1804">
      <formula>$AS$4=""</formula>
    </cfRule>
  </conditionalFormatting>
  <conditionalFormatting sqref="AR46:CX46">
    <cfRule type="expression" dxfId="1228" priority="1805">
      <formula>$AR$4=""</formula>
    </cfRule>
  </conditionalFormatting>
  <conditionalFormatting sqref="AQ46:CX46">
    <cfRule type="expression" dxfId="1227" priority="1806">
      <formula>$AQ$4=""</formula>
    </cfRule>
  </conditionalFormatting>
  <conditionalFormatting sqref="AP46:CX46">
    <cfRule type="expression" dxfId="1226" priority="1807">
      <formula>$AP$4=""</formula>
    </cfRule>
  </conditionalFormatting>
  <conditionalFormatting sqref="AO46:CX46">
    <cfRule type="expression" dxfId="1225" priority="1808">
      <formula>$AO$4=""</formula>
    </cfRule>
  </conditionalFormatting>
  <conditionalFormatting sqref="AN46:CX46">
    <cfRule type="expression" dxfId="1224" priority="1809">
      <formula>$AN$4=""</formula>
    </cfRule>
  </conditionalFormatting>
  <conditionalFormatting sqref="AM46:CX46">
    <cfRule type="expression" dxfId="1223" priority="1810">
      <formula>$AM$4=""</formula>
    </cfRule>
  </conditionalFormatting>
  <conditionalFormatting sqref="AL46:CX46">
    <cfRule type="expression" dxfId="1222" priority="1811">
      <formula>$AL$4=""</formula>
    </cfRule>
  </conditionalFormatting>
  <conditionalFormatting sqref="AK46:CX46">
    <cfRule type="expression" dxfId="1221" priority="1812">
      <formula>$AK$4=""</formula>
    </cfRule>
  </conditionalFormatting>
  <conditionalFormatting sqref="AJ46:CX46">
    <cfRule type="expression" dxfId="1220" priority="1813">
      <formula>$AJ$4=""</formula>
    </cfRule>
  </conditionalFormatting>
  <conditionalFormatting sqref="AI46:CX46">
    <cfRule type="expression" dxfId="1219" priority="1814">
      <formula>$AI$4=""</formula>
    </cfRule>
  </conditionalFormatting>
  <conditionalFormatting sqref="AH46:CX46">
    <cfRule type="expression" dxfId="1218" priority="1815">
      <formula>$AH$4=""</formula>
    </cfRule>
  </conditionalFormatting>
  <conditionalFormatting sqref="AG46:CX46">
    <cfRule type="expression" dxfId="1217" priority="1816">
      <formula>$AG$4=""</formula>
    </cfRule>
  </conditionalFormatting>
  <conditionalFormatting sqref="AF46:CX46">
    <cfRule type="expression" dxfId="1216" priority="1817">
      <formula>$AF$4=""</formula>
    </cfRule>
  </conditionalFormatting>
  <conditionalFormatting sqref="AE46:CX46">
    <cfRule type="expression" dxfId="1215" priority="1818">
      <formula>$AE$4=""</formula>
    </cfRule>
  </conditionalFormatting>
  <conditionalFormatting sqref="AD46:CX46">
    <cfRule type="expression" dxfId="1214" priority="1819">
      <formula>$AD$4=""</formula>
    </cfRule>
  </conditionalFormatting>
  <conditionalFormatting sqref="AC46:CX46">
    <cfRule type="expression" dxfId="1213" priority="1820">
      <formula>$AC$4=""</formula>
    </cfRule>
  </conditionalFormatting>
  <conditionalFormatting sqref="AB46:CX46">
    <cfRule type="expression" dxfId="1212" priority="1821">
      <formula>$AB$4=""</formula>
    </cfRule>
  </conditionalFormatting>
  <conditionalFormatting sqref="BA46:CX46">
    <cfRule type="expression" dxfId="1211" priority="1796">
      <formula>$BA$4=""</formula>
    </cfRule>
  </conditionalFormatting>
  <conditionalFormatting sqref="BO46:CX46">
    <cfRule type="expression" dxfId="1210" priority="1782">
      <formula>$BO$4=""</formula>
    </cfRule>
  </conditionalFormatting>
  <conditionalFormatting sqref="BN46:CX46">
    <cfRule type="expression" dxfId="1209" priority="1783">
      <formula>$BN$4=""</formula>
    </cfRule>
  </conditionalFormatting>
  <conditionalFormatting sqref="BM46:CX46">
    <cfRule type="expression" dxfId="1208" priority="1784">
      <formula>$BM$4=""</formula>
    </cfRule>
  </conditionalFormatting>
  <conditionalFormatting sqref="BL46:CX46">
    <cfRule type="expression" dxfId="1207" priority="1785">
      <formula>$BL$4=""</formula>
    </cfRule>
  </conditionalFormatting>
  <conditionalFormatting sqref="BK46:CX46">
    <cfRule type="expression" dxfId="1206" priority="1786">
      <formula>$BK$4=""</formula>
    </cfRule>
  </conditionalFormatting>
  <conditionalFormatting sqref="BJ46:CX46">
    <cfRule type="expression" dxfId="1205" priority="1787">
      <formula>$BJ$4=""</formula>
    </cfRule>
  </conditionalFormatting>
  <conditionalFormatting sqref="BI46:CX46">
    <cfRule type="expression" dxfId="1204" priority="1788">
      <formula>$BI$4=""</formula>
    </cfRule>
  </conditionalFormatting>
  <conditionalFormatting sqref="BH46:CX46">
    <cfRule type="expression" dxfId="1203" priority="1789">
      <formula>$BH$4=""</formula>
    </cfRule>
  </conditionalFormatting>
  <conditionalFormatting sqref="BG46:CX46">
    <cfRule type="expression" dxfId="1202" priority="1790">
      <formula>$BG$4=""</formula>
    </cfRule>
  </conditionalFormatting>
  <conditionalFormatting sqref="BF46:CX46">
    <cfRule type="expression" dxfId="1201" priority="1791">
      <formula>$BF$4=""</formula>
    </cfRule>
  </conditionalFormatting>
  <conditionalFormatting sqref="BE46:CX46">
    <cfRule type="expression" dxfId="1200" priority="1792">
      <formula>$BE$4=""</formula>
    </cfRule>
  </conditionalFormatting>
  <conditionalFormatting sqref="BD46:CX46">
    <cfRule type="expression" dxfId="1199" priority="1793">
      <formula>$BD$4=""</formula>
    </cfRule>
  </conditionalFormatting>
  <conditionalFormatting sqref="BB46:CX46">
    <cfRule type="expression" dxfId="1198" priority="1795">
      <formula>$BB$4=""</formula>
    </cfRule>
  </conditionalFormatting>
  <conditionalFormatting sqref="AZ46:CX46">
    <cfRule type="expression" dxfId="1197" priority="1797">
      <formula>$AZ$4=""</formula>
    </cfRule>
  </conditionalFormatting>
  <conditionalFormatting sqref="CD46:CX46">
    <cfRule type="expression" dxfId="1196" priority="1767">
      <formula>$CD$4=""</formula>
    </cfRule>
  </conditionalFormatting>
  <conditionalFormatting sqref="BP46:CX46">
    <cfRule type="expression" dxfId="1195" priority="1781">
      <formula>$BP$4=""</formula>
    </cfRule>
  </conditionalFormatting>
  <conditionalFormatting sqref="BQ46:CX46">
    <cfRule type="expression" dxfId="1194" priority="1780">
      <formula>$BQ$4=""</formula>
    </cfRule>
  </conditionalFormatting>
  <conditionalFormatting sqref="BR46:CX46">
    <cfRule type="expression" dxfId="1193" priority="1779">
      <formula>$BR$4=""</formula>
    </cfRule>
  </conditionalFormatting>
  <conditionalFormatting sqref="BS46:CX46">
    <cfRule type="expression" dxfId="1192" priority="1778">
      <formula>$BS$4=""</formula>
    </cfRule>
  </conditionalFormatting>
  <conditionalFormatting sqref="BT46:CX46">
    <cfRule type="expression" dxfId="1191" priority="1777">
      <formula>$BT$4=""</formula>
    </cfRule>
  </conditionalFormatting>
  <conditionalFormatting sqref="BU46:CX46">
    <cfRule type="expression" dxfId="1190" priority="1776">
      <formula>$BU$4=""</formula>
    </cfRule>
  </conditionalFormatting>
  <conditionalFormatting sqref="BV46:CX46">
    <cfRule type="expression" dxfId="1189" priority="1775">
      <formula>$BV$4=""</formula>
    </cfRule>
  </conditionalFormatting>
  <conditionalFormatting sqref="BW46:CX46">
    <cfRule type="expression" dxfId="1188" priority="1774">
      <formula>$BW$4=""</formula>
    </cfRule>
  </conditionalFormatting>
  <conditionalFormatting sqref="BX46:CX46">
    <cfRule type="expression" dxfId="1187" priority="1773">
      <formula>$BX$4=""</formula>
    </cfRule>
  </conditionalFormatting>
  <conditionalFormatting sqref="BY46:CX46">
    <cfRule type="expression" dxfId="1186" priority="1772">
      <formula>$BY$4=""</formula>
    </cfRule>
  </conditionalFormatting>
  <conditionalFormatting sqref="BZ46:CX46">
    <cfRule type="expression" dxfId="1185" priority="1771">
      <formula>$BZ$4=""</formula>
    </cfRule>
  </conditionalFormatting>
  <conditionalFormatting sqref="CA46:CX46">
    <cfRule type="expression" dxfId="1184" priority="1770">
      <formula>$CA$4=""</formula>
    </cfRule>
  </conditionalFormatting>
  <conditionalFormatting sqref="CB46:CX46">
    <cfRule type="expression" dxfId="1183" priority="1769">
      <formula>$CB$4=""</formula>
    </cfRule>
  </conditionalFormatting>
  <conditionalFormatting sqref="CC46:CX46">
    <cfRule type="expression" dxfId="1182" priority="1768">
      <formula>$CC$4=""</formula>
    </cfRule>
  </conditionalFormatting>
  <conditionalFormatting sqref="BC46:CX46">
    <cfRule type="expression" dxfId="1181" priority="1794">
      <formula>$BC$4=""</formula>
    </cfRule>
  </conditionalFormatting>
  <conditionalFormatting sqref="D26:CX26">
    <cfRule type="expression" dxfId="1180" priority="1608">
      <formula>$D$4=""</formula>
    </cfRule>
  </conditionalFormatting>
  <conditionalFormatting sqref="E26:CX26">
    <cfRule type="expression" dxfId="1179" priority="1607">
      <formula>$E$4=""</formula>
    </cfRule>
  </conditionalFormatting>
  <conditionalFormatting sqref="F26:CX26">
    <cfRule type="expression" dxfId="1178" priority="1606">
      <formula>$F$4=""</formula>
    </cfRule>
  </conditionalFormatting>
  <conditionalFormatting sqref="G26:CX26">
    <cfRule type="expression" dxfId="1177" priority="1605">
      <formula>$G$4=""</formula>
    </cfRule>
  </conditionalFormatting>
  <conditionalFormatting sqref="H26:CX26">
    <cfRule type="expression" dxfId="1176" priority="1604">
      <formula>$H$4=""</formula>
    </cfRule>
  </conditionalFormatting>
  <conditionalFormatting sqref="I26:CX26">
    <cfRule type="expression" dxfId="1175" priority="1603">
      <formula>$I$4=""</formula>
    </cfRule>
  </conditionalFormatting>
  <conditionalFormatting sqref="J26:CX26">
    <cfRule type="expression" dxfId="1174" priority="1602">
      <formula>$J$4=""</formula>
    </cfRule>
  </conditionalFormatting>
  <conditionalFormatting sqref="K26:CX26">
    <cfRule type="expression" dxfId="1173" priority="1601">
      <formula>$K$4=""</formula>
    </cfRule>
  </conditionalFormatting>
  <conditionalFormatting sqref="L26:CX26">
    <cfRule type="expression" dxfId="1172" priority="1600">
      <formula>$L$4=""</formula>
    </cfRule>
  </conditionalFormatting>
  <conditionalFormatting sqref="M26:CX26">
    <cfRule type="expression" dxfId="1171" priority="1599">
      <formula>$M$4=""</formula>
    </cfRule>
  </conditionalFormatting>
  <conditionalFormatting sqref="N26:CX26">
    <cfRule type="expression" dxfId="1170" priority="1598">
      <formula>$N$4=""</formula>
    </cfRule>
  </conditionalFormatting>
  <conditionalFormatting sqref="O26:CX26">
    <cfRule type="expression" dxfId="1169" priority="1597">
      <formula>$O$4=""</formula>
    </cfRule>
  </conditionalFormatting>
  <conditionalFormatting sqref="P26:CX26">
    <cfRule type="expression" dxfId="1168" priority="1596">
      <formula>$P$4=""</formula>
    </cfRule>
  </conditionalFormatting>
  <conditionalFormatting sqref="Q26:CX26">
    <cfRule type="expression" dxfId="1167" priority="1595">
      <formula>$Q$4=""</formula>
    </cfRule>
  </conditionalFormatting>
  <conditionalFormatting sqref="R26:CX26">
    <cfRule type="expression" dxfId="1166" priority="1594">
      <formula>$R$4=""</formula>
    </cfRule>
  </conditionalFormatting>
  <conditionalFormatting sqref="S26:CX26">
    <cfRule type="expression" dxfId="1165" priority="1593">
      <formula>$S$4=""</formula>
    </cfRule>
  </conditionalFormatting>
  <conditionalFormatting sqref="T26:CX26">
    <cfRule type="expression" dxfId="1164" priority="1592">
      <formula>$T$4=""</formula>
    </cfRule>
  </conditionalFormatting>
  <conditionalFormatting sqref="U26:CX26">
    <cfRule type="expression" dxfId="1163" priority="1591">
      <formula>$U$4=""</formula>
    </cfRule>
  </conditionalFormatting>
  <conditionalFormatting sqref="V26:CX26">
    <cfRule type="expression" dxfId="1162" priority="1590">
      <formula>$V$4=""</formula>
    </cfRule>
  </conditionalFormatting>
  <conditionalFormatting sqref="W26:CX26">
    <cfRule type="expression" dxfId="1161" priority="1589">
      <formula>$W$4=""</formula>
    </cfRule>
  </conditionalFormatting>
  <conditionalFormatting sqref="X26:CX26">
    <cfRule type="expression" dxfId="1160" priority="1588">
      <formula>$X$4=""</formula>
    </cfRule>
  </conditionalFormatting>
  <conditionalFormatting sqref="Y26:CX26">
    <cfRule type="expression" dxfId="1159" priority="1587">
      <formula>$Y$4=""</formula>
    </cfRule>
  </conditionalFormatting>
  <conditionalFormatting sqref="Z26:CX26">
    <cfRule type="expression" dxfId="1158" priority="1586">
      <formula>$Z$4=""</formula>
    </cfRule>
  </conditionalFormatting>
  <conditionalFormatting sqref="AA26:CX26">
    <cfRule type="expression" dxfId="1157" priority="1585">
      <formula>$AA$4=""</formula>
    </cfRule>
  </conditionalFormatting>
  <conditionalFormatting sqref="AY26:CX26">
    <cfRule type="expression" dxfId="1156" priority="1561">
      <formula>$AY$4=""</formula>
    </cfRule>
  </conditionalFormatting>
  <conditionalFormatting sqref="AX26:CX26">
    <cfRule type="expression" dxfId="1155" priority="1562">
      <formula>$AX$4=""</formula>
    </cfRule>
  </conditionalFormatting>
  <conditionalFormatting sqref="AW26:CX26">
    <cfRule type="expression" dxfId="1154" priority="1563">
      <formula>$AW$4=""</formula>
    </cfRule>
  </conditionalFormatting>
  <conditionalFormatting sqref="AV26:CX26">
    <cfRule type="expression" dxfId="1153" priority="1564">
      <formula>$AV$4=""</formula>
    </cfRule>
  </conditionalFormatting>
  <conditionalFormatting sqref="AU26:CX26">
    <cfRule type="expression" dxfId="1152" priority="1565">
      <formula>$AU$4=""</formula>
    </cfRule>
  </conditionalFormatting>
  <conditionalFormatting sqref="AT26:CX26">
    <cfRule type="expression" dxfId="1151" priority="1566">
      <formula>$AT$4=""</formula>
    </cfRule>
  </conditionalFormatting>
  <conditionalFormatting sqref="AS26:CX26">
    <cfRule type="expression" dxfId="1150" priority="1567">
      <formula>$AS$4=""</formula>
    </cfRule>
  </conditionalFormatting>
  <conditionalFormatting sqref="AR26:CX26">
    <cfRule type="expression" dxfId="1149" priority="1568">
      <formula>$AR$4=""</formula>
    </cfRule>
  </conditionalFormatting>
  <conditionalFormatting sqref="AQ26:CX26">
    <cfRule type="expression" dxfId="1148" priority="1569">
      <formula>$AQ$4=""</formula>
    </cfRule>
  </conditionalFormatting>
  <conditionalFormatting sqref="AP26:CX26">
    <cfRule type="expression" dxfId="1147" priority="1570">
      <formula>$AP$4=""</formula>
    </cfRule>
  </conditionalFormatting>
  <conditionalFormatting sqref="AO26:CX26">
    <cfRule type="expression" dxfId="1146" priority="1571">
      <formula>$AO$4=""</formula>
    </cfRule>
  </conditionalFormatting>
  <conditionalFormatting sqref="AN26:CX26">
    <cfRule type="expression" dxfId="1145" priority="1572">
      <formula>$AN$4=""</formula>
    </cfRule>
  </conditionalFormatting>
  <conditionalFormatting sqref="AM26:CX26">
    <cfRule type="expression" dxfId="1144" priority="1573">
      <formula>$AM$4=""</formula>
    </cfRule>
  </conditionalFormatting>
  <conditionalFormatting sqref="AL26:CX26">
    <cfRule type="expression" dxfId="1143" priority="1574">
      <formula>$AL$4=""</formula>
    </cfRule>
  </conditionalFormatting>
  <conditionalFormatting sqref="AK26:CX26">
    <cfRule type="expression" dxfId="1142" priority="1575">
      <formula>$AK$4=""</formula>
    </cfRule>
  </conditionalFormatting>
  <conditionalFormatting sqref="AJ26:CX26">
    <cfRule type="expression" dxfId="1141" priority="1576">
      <formula>$AJ$4=""</formula>
    </cfRule>
  </conditionalFormatting>
  <conditionalFormatting sqref="AI26:CX26">
    <cfRule type="expression" dxfId="1140" priority="1577">
      <formula>$AI$4=""</formula>
    </cfRule>
  </conditionalFormatting>
  <conditionalFormatting sqref="AH26:CX26">
    <cfRule type="expression" dxfId="1139" priority="1578">
      <formula>$AH$4=""</formula>
    </cfRule>
  </conditionalFormatting>
  <conditionalFormatting sqref="AG26:CX26">
    <cfRule type="expression" dxfId="1138" priority="1579">
      <formula>$AG$4=""</formula>
    </cfRule>
  </conditionalFormatting>
  <conditionalFormatting sqref="AF26:CX26">
    <cfRule type="expression" dxfId="1137" priority="1580">
      <formula>$AF$4=""</formula>
    </cfRule>
  </conditionalFormatting>
  <conditionalFormatting sqref="AE26:CX26">
    <cfRule type="expression" dxfId="1136" priority="1581">
      <formula>$AE$4=""</formula>
    </cfRule>
  </conditionalFormatting>
  <conditionalFormatting sqref="AD26:CX26">
    <cfRule type="expression" dxfId="1135" priority="1582">
      <formula>$AD$4=""</formula>
    </cfRule>
  </conditionalFormatting>
  <conditionalFormatting sqref="AC26:CX26">
    <cfRule type="expression" dxfId="1134" priority="1583">
      <formula>$AC$4=""</formula>
    </cfRule>
  </conditionalFormatting>
  <conditionalFormatting sqref="AB26:CX26">
    <cfRule type="expression" dxfId="1133" priority="1584">
      <formula>$AB$4=""</formula>
    </cfRule>
  </conditionalFormatting>
  <conditionalFormatting sqref="BA26:CX26">
    <cfRule type="expression" dxfId="1132" priority="1559">
      <formula>$BA$4=""</formula>
    </cfRule>
  </conditionalFormatting>
  <conditionalFormatting sqref="BO26:CX26">
    <cfRule type="expression" dxfId="1131" priority="1545">
      <formula>$BO$4=""</formula>
    </cfRule>
  </conditionalFormatting>
  <conditionalFormatting sqref="BN26:CX26">
    <cfRule type="expression" dxfId="1130" priority="1546">
      <formula>$BN$4=""</formula>
    </cfRule>
  </conditionalFormatting>
  <conditionalFormatting sqref="BM26:CX26">
    <cfRule type="expression" dxfId="1129" priority="1547">
      <formula>$BM$4=""</formula>
    </cfRule>
  </conditionalFormatting>
  <conditionalFormatting sqref="BL26:CX26">
    <cfRule type="expression" dxfId="1128" priority="1548">
      <formula>$BL$4=""</formula>
    </cfRule>
  </conditionalFormatting>
  <conditionalFormatting sqref="BK26:CX26">
    <cfRule type="expression" dxfId="1127" priority="1549">
      <formula>$BK$4=""</formula>
    </cfRule>
  </conditionalFormatting>
  <conditionalFormatting sqref="BJ26:CX26">
    <cfRule type="expression" dxfId="1126" priority="1550">
      <formula>$BJ$4=""</formula>
    </cfRule>
  </conditionalFormatting>
  <conditionalFormatting sqref="BI26:CX26">
    <cfRule type="expression" dxfId="1125" priority="1551">
      <formula>$BI$4=""</formula>
    </cfRule>
  </conditionalFormatting>
  <conditionalFormatting sqref="BH26:CX26">
    <cfRule type="expression" dxfId="1124" priority="1552">
      <formula>$BH$4=""</formula>
    </cfRule>
  </conditionalFormatting>
  <conditionalFormatting sqref="BG26:CX26">
    <cfRule type="expression" dxfId="1123" priority="1553">
      <formula>$BG$4=""</formula>
    </cfRule>
  </conditionalFormatting>
  <conditionalFormatting sqref="BF26:CX26">
    <cfRule type="expression" dxfId="1122" priority="1554">
      <formula>$BF$4=""</formula>
    </cfRule>
  </conditionalFormatting>
  <conditionalFormatting sqref="BE26:CX26">
    <cfRule type="expression" dxfId="1121" priority="1555">
      <formula>$BE$4=""</formula>
    </cfRule>
  </conditionalFormatting>
  <conditionalFormatting sqref="BD26:CX26">
    <cfRule type="expression" dxfId="1120" priority="1556">
      <formula>$BD$4=""</formula>
    </cfRule>
  </conditionalFormatting>
  <conditionalFormatting sqref="BB26:CX26">
    <cfRule type="expression" dxfId="1119" priority="1558">
      <formula>$BB$4=""</formula>
    </cfRule>
  </conditionalFormatting>
  <conditionalFormatting sqref="AZ26:CX26">
    <cfRule type="expression" dxfId="1118" priority="1560">
      <formula>$AZ$4=""</formula>
    </cfRule>
  </conditionalFormatting>
  <conditionalFormatting sqref="CD26:CX26">
    <cfRule type="expression" dxfId="1117" priority="1530">
      <formula>$CD$4=""</formula>
    </cfRule>
  </conditionalFormatting>
  <conditionalFormatting sqref="BP26:CX26">
    <cfRule type="expression" dxfId="1116" priority="1544">
      <formula>$BP$4=""</formula>
    </cfRule>
  </conditionalFormatting>
  <conditionalFormatting sqref="BQ26:CX26">
    <cfRule type="expression" dxfId="1115" priority="1543">
      <formula>$BQ$4=""</formula>
    </cfRule>
  </conditionalFormatting>
  <conditionalFormatting sqref="BR26:CX26">
    <cfRule type="expression" dxfId="1114" priority="1542">
      <formula>$BR$4=""</formula>
    </cfRule>
  </conditionalFormatting>
  <conditionalFormatting sqref="BS26:CX26">
    <cfRule type="expression" dxfId="1113" priority="1541">
      <formula>$BS$4=""</formula>
    </cfRule>
  </conditionalFormatting>
  <conditionalFormatting sqref="BT26:CX26">
    <cfRule type="expression" dxfId="1112" priority="1540">
      <formula>$BT$4=""</formula>
    </cfRule>
  </conditionalFormatting>
  <conditionalFormatting sqref="BU26:CX26">
    <cfRule type="expression" dxfId="1111" priority="1539">
      <formula>$BU$4=""</formula>
    </cfRule>
  </conditionalFormatting>
  <conditionalFormatting sqref="BV26:CX26">
    <cfRule type="expression" dxfId="1110" priority="1538">
      <formula>$BV$4=""</formula>
    </cfRule>
  </conditionalFormatting>
  <conditionalFormatting sqref="BW26:CX26">
    <cfRule type="expression" dxfId="1109" priority="1537">
      <formula>$BW$4=""</formula>
    </cfRule>
  </conditionalFormatting>
  <conditionalFormatting sqref="BX26:CX26">
    <cfRule type="expression" dxfId="1108" priority="1536">
      <formula>$BX$4=""</formula>
    </cfRule>
  </conditionalFormatting>
  <conditionalFormatting sqref="BY26:CX26">
    <cfRule type="expression" dxfId="1107" priority="1535">
      <formula>$BY$4=""</formula>
    </cfRule>
  </conditionalFormatting>
  <conditionalFormatting sqref="BZ26:CX26">
    <cfRule type="expression" dxfId="1106" priority="1534">
      <formula>$BZ$4=""</formula>
    </cfRule>
  </conditionalFormatting>
  <conditionalFormatting sqref="CA26:CX26">
    <cfRule type="expression" dxfId="1105" priority="1533">
      <formula>$CA$4=""</formula>
    </cfRule>
  </conditionalFormatting>
  <conditionalFormatting sqref="CB26:CX26">
    <cfRule type="expression" dxfId="1104" priority="1532">
      <formula>$CB$4=""</formula>
    </cfRule>
  </conditionalFormatting>
  <conditionalFormatting sqref="CC26:CX26">
    <cfRule type="expression" dxfId="1103" priority="1531">
      <formula>$CC$4=""</formula>
    </cfRule>
  </conditionalFormatting>
  <conditionalFormatting sqref="BC26:CX26">
    <cfRule type="expression" dxfId="1102" priority="1557">
      <formula>$BC$4=""</formula>
    </cfRule>
  </conditionalFormatting>
  <conditionalFormatting sqref="D32:CX32">
    <cfRule type="expression" dxfId="1101" priority="1450">
      <formula>$D$4=""</formula>
    </cfRule>
  </conditionalFormatting>
  <conditionalFormatting sqref="E32:CX32">
    <cfRule type="expression" dxfId="1100" priority="1449">
      <formula>$E$4=""</formula>
    </cfRule>
  </conditionalFormatting>
  <conditionalFormatting sqref="F32:CX32">
    <cfRule type="expression" dxfId="1099" priority="1448">
      <formula>$F$4=""</formula>
    </cfRule>
  </conditionalFormatting>
  <conditionalFormatting sqref="G32:CX32">
    <cfRule type="expression" dxfId="1098" priority="1447">
      <formula>$G$4=""</formula>
    </cfRule>
  </conditionalFormatting>
  <conditionalFormatting sqref="H32:CX32">
    <cfRule type="expression" dxfId="1097" priority="1446">
      <formula>$H$4=""</formula>
    </cfRule>
  </conditionalFormatting>
  <conditionalFormatting sqref="I32:CX32">
    <cfRule type="expression" dxfId="1096" priority="1445">
      <formula>$I$4=""</formula>
    </cfRule>
  </conditionalFormatting>
  <conditionalFormatting sqref="J32:CX32">
    <cfRule type="expression" dxfId="1095" priority="1444">
      <formula>$J$4=""</formula>
    </cfRule>
  </conditionalFormatting>
  <conditionalFormatting sqref="K32:CX32">
    <cfRule type="expression" dxfId="1094" priority="1443">
      <formula>$K$4=""</formula>
    </cfRule>
  </conditionalFormatting>
  <conditionalFormatting sqref="L32:CX32">
    <cfRule type="expression" dxfId="1093" priority="1442">
      <formula>$L$4=""</formula>
    </cfRule>
  </conditionalFormatting>
  <conditionalFormatting sqref="M32:CX32">
    <cfRule type="expression" dxfId="1092" priority="1441">
      <formula>$M$4=""</formula>
    </cfRule>
  </conditionalFormatting>
  <conditionalFormatting sqref="N32:CX32">
    <cfRule type="expression" dxfId="1091" priority="1440">
      <formula>$N$4=""</formula>
    </cfRule>
  </conditionalFormatting>
  <conditionalFormatting sqref="O32:CX32">
    <cfRule type="expression" dxfId="1090" priority="1439">
      <formula>$O$4=""</formula>
    </cfRule>
  </conditionalFormatting>
  <conditionalFormatting sqref="P32:CX32">
    <cfRule type="expression" dxfId="1089" priority="1438">
      <formula>$P$4=""</formula>
    </cfRule>
  </conditionalFormatting>
  <conditionalFormatting sqref="Q32:CX32">
    <cfRule type="expression" dxfId="1088" priority="1437">
      <formula>$Q$4=""</formula>
    </cfRule>
  </conditionalFormatting>
  <conditionalFormatting sqref="R32:CX32">
    <cfRule type="expression" dxfId="1087" priority="1436">
      <formula>$R$4=""</formula>
    </cfRule>
  </conditionalFormatting>
  <conditionalFormatting sqref="S32:CX32">
    <cfRule type="expression" dxfId="1086" priority="1435">
      <formula>$S$4=""</formula>
    </cfRule>
  </conditionalFormatting>
  <conditionalFormatting sqref="T32:CX32">
    <cfRule type="expression" dxfId="1085" priority="1434">
      <formula>$T$4=""</formula>
    </cfRule>
  </conditionalFormatting>
  <conditionalFormatting sqref="U32:CX32">
    <cfRule type="expression" dxfId="1084" priority="1433">
      <formula>$U$4=""</formula>
    </cfRule>
  </conditionalFormatting>
  <conditionalFormatting sqref="V32:CX32">
    <cfRule type="expression" dxfId="1083" priority="1432">
      <formula>$V$4=""</formula>
    </cfRule>
  </conditionalFormatting>
  <conditionalFormatting sqref="W32:CX32">
    <cfRule type="expression" dxfId="1082" priority="1431">
      <formula>$W$4=""</formula>
    </cfRule>
  </conditionalFormatting>
  <conditionalFormatting sqref="X32:CX32">
    <cfRule type="expression" dxfId="1081" priority="1430">
      <formula>$X$4=""</formula>
    </cfRule>
  </conditionalFormatting>
  <conditionalFormatting sqref="Y32:CX32">
    <cfRule type="expression" dxfId="1080" priority="1429">
      <formula>$Y$4=""</formula>
    </cfRule>
  </conditionalFormatting>
  <conditionalFormatting sqref="Z32:CX32">
    <cfRule type="expression" dxfId="1079" priority="1428">
      <formula>$Z$4=""</formula>
    </cfRule>
  </conditionalFormatting>
  <conditionalFormatting sqref="AA32:CX32">
    <cfRule type="expression" dxfId="1078" priority="1427">
      <formula>$AA$4=""</formula>
    </cfRule>
  </conditionalFormatting>
  <conditionalFormatting sqref="AY32:CX32">
    <cfRule type="expression" dxfId="1077" priority="1403">
      <formula>$AY$4=""</formula>
    </cfRule>
  </conditionalFormatting>
  <conditionalFormatting sqref="AX32:CX32">
    <cfRule type="expression" dxfId="1076" priority="1404">
      <formula>$AX$4=""</formula>
    </cfRule>
  </conditionalFormatting>
  <conditionalFormatting sqref="AW32:CX32">
    <cfRule type="expression" dxfId="1075" priority="1405">
      <formula>$AW$4=""</formula>
    </cfRule>
  </conditionalFormatting>
  <conditionalFormatting sqref="AV32:CX32">
    <cfRule type="expression" dxfId="1074" priority="1406">
      <formula>$AV$4=""</formula>
    </cfRule>
  </conditionalFormatting>
  <conditionalFormatting sqref="AU32:CX32">
    <cfRule type="expression" dxfId="1073" priority="1407">
      <formula>$AU$4=""</formula>
    </cfRule>
  </conditionalFormatting>
  <conditionalFormatting sqref="AT32:CX32">
    <cfRule type="expression" dxfId="1072" priority="1408">
      <formula>$AT$4=""</formula>
    </cfRule>
  </conditionalFormatting>
  <conditionalFormatting sqref="AS32:CX32">
    <cfRule type="expression" dxfId="1071" priority="1409">
      <formula>$AS$4=""</formula>
    </cfRule>
  </conditionalFormatting>
  <conditionalFormatting sqref="AR32:CX32">
    <cfRule type="expression" dxfId="1070" priority="1410">
      <formula>$AR$4=""</formula>
    </cfRule>
  </conditionalFormatting>
  <conditionalFormatting sqref="AQ32:CX32">
    <cfRule type="expression" dxfId="1069" priority="1411">
      <formula>$AQ$4=""</formula>
    </cfRule>
  </conditionalFormatting>
  <conditionalFormatting sqref="AP32:CX32">
    <cfRule type="expression" dxfId="1068" priority="1412">
      <formula>$AP$4=""</formula>
    </cfRule>
  </conditionalFormatting>
  <conditionalFormatting sqref="AO32:CX32">
    <cfRule type="expression" dxfId="1067" priority="1413">
      <formula>$AO$4=""</formula>
    </cfRule>
  </conditionalFormatting>
  <conditionalFormatting sqref="AN32:CX32">
    <cfRule type="expression" dxfId="1066" priority="1414">
      <formula>$AN$4=""</formula>
    </cfRule>
  </conditionalFormatting>
  <conditionalFormatting sqref="AM32:CX32">
    <cfRule type="expression" dxfId="1065" priority="1415">
      <formula>$AM$4=""</formula>
    </cfRule>
  </conditionalFormatting>
  <conditionalFormatting sqref="AL32:CX32">
    <cfRule type="expression" dxfId="1064" priority="1416">
      <formula>$AL$4=""</formula>
    </cfRule>
  </conditionalFormatting>
  <conditionalFormatting sqref="AK32:CX32">
    <cfRule type="expression" dxfId="1063" priority="1417">
      <formula>$AK$4=""</formula>
    </cfRule>
  </conditionalFormatting>
  <conditionalFormatting sqref="AJ32:CX32">
    <cfRule type="expression" dxfId="1062" priority="1418">
      <formula>$AJ$4=""</formula>
    </cfRule>
  </conditionalFormatting>
  <conditionalFormatting sqref="AI32:CX32">
    <cfRule type="expression" dxfId="1061" priority="1419">
      <formula>$AI$4=""</formula>
    </cfRule>
  </conditionalFormatting>
  <conditionalFormatting sqref="AH32:CX32">
    <cfRule type="expression" dxfId="1060" priority="1420">
      <formula>$AH$4=""</formula>
    </cfRule>
  </conditionalFormatting>
  <conditionalFormatting sqref="AG32:CX32">
    <cfRule type="expression" dxfId="1059" priority="1421">
      <formula>$AG$4=""</formula>
    </cfRule>
  </conditionalFormatting>
  <conditionalFormatting sqref="AF32:CX32">
    <cfRule type="expression" dxfId="1058" priority="1422">
      <formula>$AF$4=""</formula>
    </cfRule>
  </conditionalFormatting>
  <conditionalFormatting sqref="AE32:CX32">
    <cfRule type="expression" dxfId="1057" priority="1423">
      <formula>$AE$4=""</formula>
    </cfRule>
  </conditionalFormatting>
  <conditionalFormatting sqref="AD32:CX32">
    <cfRule type="expression" dxfId="1056" priority="1424">
      <formula>$AD$4=""</formula>
    </cfRule>
  </conditionalFormatting>
  <conditionalFormatting sqref="AC32:CX32">
    <cfRule type="expression" dxfId="1055" priority="1425">
      <formula>$AC$4=""</formula>
    </cfRule>
  </conditionalFormatting>
  <conditionalFormatting sqref="AB32:CX32">
    <cfRule type="expression" dxfId="1054" priority="1426">
      <formula>$AB$4=""</formula>
    </cfRule>
  </conditionalFormatting>
  <conditionalFormatting sqref="BA32:CX32">
    <cfRule type="expression" dxfId="1053" priority="1401">
      <formula>$BA$4=""</formula>
    </cfRule>
  </conditionalFormatting>
  <conditionalFormatting sqref="BO32:CX32">
    <cfRule type="expression" dxfId="1052" priority="1387">
      <formula>$BO$4=""</formula>
    </cfRule>
  </conditionalFormatting>
  <conditionalFormatting sqref="BN32:CX32">
    <cfRule type="expression" dxfId="1051" priority="1388">
      <formula>$BN$4=""</formula>
    </cfRule>
  </conditionalFormatting>
  <conditionalFormatting sqref="BM32:CX32">
    <cfRule type="expression" dxfId="1050" priority="1389">
      <formula>$BM$4=""</formula>
    </cfRule>
  </conditionalFormatting>
  <conditionalFormatting sqref="BL32:CX32">
    <cfRule type="expression" dxfId="1049" priority="1390">
      <formula>$BL$4=""</formula>
    </cfRule>
  </conditionalFormatting>
  <conditionalFormatting sqref="BK32:CX32">
    <cfRule type="expression" dxfId="1048" priority="1391">
      <formula>$BK$4=""</formula>
    </cfRule>
  </conditionalFormatting>
  <conditionalFormatting sqref="BJ32:CX32">
    <cfRule type="expression" dxfId="1047" priority="1392">
      <formula>$BJ$4=""</formula>
    </cfRule>
  </conditionalFormatting>
  <conditionalFormatting sqref="BI32:CX32">
    <cfRule type="expression" dxfId="1046" priority="1393">
      <formula>$BI$4=""</formula>
    </cfRule>
  </conditionalFormatting>
  <conditionalFormatting sqref="BH32:CX32">
    <cfRule type="expression" dxfId="1045" priority="1394">
      <formula>$BH$4=""</formula>
    </cfRule>
  </conditionalFormatting>
  <conditionalFormatting sqref="BG32:CX32">
    <cfRule type="expression" dxfId="1044" priority="1395">
      <formula>$BG$4=""</formula>
    </cfRule>
  </conditionalFormatting>
  <conditionalFormatting sqref="BF32:CX32">
    <cfRule type="expression" dxfId="1043" priority="1396">
      <formula>$BF$4=""</formula>
    </cfRule>
  </conditionalFormatting>
  <conditionalFormatting sqref="BE32:CX32">
    <cfRule type="expression" dxfId="1042" priority="1397">
      <formula>$BE$4=""</formula>
    </cfRule>
  </conditionalFormatting>
  <conditionalFormatting sqref="BD32:CX32">
    <cfRule type="expression" dxfId="1041" priority="1398">
      <formula>$BD$4=""</formula>
    </cfRule>
  </conditionalFormatting>
  <conditionalFormatting sqref="BB32:CX32">
    <cfRule type="expression" dxfId="1040" priority="1400">
      <formula>$BB$4=""</formula>
    </cfRule>
  </conditionalFormatting>
  <conditionalFormatting sqref="AZ32:CX32">
    <cfRule type="expression" dxfId="1039" priority="1402">
      <formula>$AZ$4=""</formula>
    </cfRule>
  </conditionalFormatting>
  <conditionalFormatting sqref="CD32:CX32">
    <cfRule type="expression" dxfId="1038" priority="1372">
      <formula>$CD$4=""</formula>
    </cfRule>
  </conditionalFormatting>
  <conditionalFormatting sqref="BP32:CX32">
    <cfRule type="expression" dxfId="1037" priority="1386">
      <formula>$BP$4=""</formula>
    </cfRule>
  </conditionalFormatting>
  <conditionalFormatting sqref="BQ32:CX32">
    <cfRule type="expression" dxfId="1036" priority="1385">
      <formula>$BQ$4=""</formula>
    </cfRule>
  </conditionalFormatting>
  <conditionalFormatting sqref="BR32:CX32">
    <cfRule type="expression" dxfId="1035" priority="1384">
      <formula>$BR$4=""</formula>
    </cfRule>
  </conditionalFormatting>
  <conditionalFormatting sqref="BS32:CX32">
    <cfRule type="expression" dxfId="1034" priority="1383">
      <formula>$BS$4=""</formula>
    </cfRule>
  </conditionalFormatting>
  <conditionalFormatting sqref="BT32:CX32">
    <cfRule type="expression" dxfId="1033" priority="1382">
      <formula>$BT$4=""</formula>
    </cfRule>
  </conditionalFormatting>
  <conditionalFormatting sqref="BU32:CX32">
    <cfRule type="expression" dxfId="1032" priority="1381">
      <formula>$BU$4=""</formula>
    </cfRule>
  </conditionalFormatting>
  <conditionalFormatting sqref="BV32:CX32">
    <cfRule type="expression" dxfId="1031" priority="1380">
      <formula>$BV$4=""</formula>
    </cfRule>
  </conditionalFormatting>
  <conditionalFormatting sqref="BW32:CX32">
    <cfRule type="expression" dxfId="1030" priority="1379">
      <formula>$BW$4=""</formula>
    </cfRule>
  </conditionalFormatting>
  <conditionalFormatting sqref="BX32:CX32">
    <cfRule type="expression" dxfId="1029" priority="1378">
      <formula>$BX$4=""</formula>
    </cfRule>
  </conditionalFormatting>
  <conditionalFormatting sqref="BY32:CX32">
    <cfRule type="expression" dxfId="1028" priority="1377">
      <formula>$BY$4=""</formula>
    </cfRule>
  </conditionalFormatting>
  <conditionalFormatting sqref="BZ32:CX32">
    <cfRule type="expression" dxfId="1027" priority="1376">
      <formula>$BZ$4=""</formula>
    </cfRule>
  </conditionalFormatting>
  <conditionalFormatting sqref="CA32:CX32">
    <cfRule type="expression" dxfId="1026" priority="1375">
      <formula>$CA$4=""</formula>
    </cfRule>
  </conditionalFormatting>
  <conditionalFormatting sqref="CB32:CX32">
    <cfRule type="expression" dxfId="1025" priority="1374">
      <formula>$CB$4=""</formula>
    </cfRule>
  </conditionalFormatting>
  <conditionalFormatting sqref="CC32:CX32">
    <cfRule type="expression" dxfId="1024" priority="1373">
      <formula>$CC$4=""</formula>
    </cfRule>
  </conditionalFormatting>
  <conditionalFormatting sqref="BC32:CX32">
    <cfRule type="expression" dxfId="1023" priority="1399">
      <formula>$BC$4=""</formula>
    </cfRule>
  </conditionalFormatting>
  <conditionalFormatting sqref="D43:CX43">
    <cfRule type="expression" dxfId="1022" priority="1371">
      <formula>$D$4=""</formula>
    </cfRule>
  </conditionalFormatting>
  <conditionalFormatting sqref="E43:CX43">
    <cfRule type="expression" dxfId="1021" priority="1370">
      <formula>$E$4=""</formula>
    </cfRule>
  </conditionalFormatting>
  <conditionalFormatting sqref="F43:CX43">
    <cfRule type="expression" dxfId="1020" priority="1369">
      <formula>$F$4=""</formula>
    </cfRule>
  </conditionalFormatting>
  <conditionalFormatting sqref="G43:CX43">
    <cfRule type="expression" dxfId="1019" priority="1368">
      <formula>$G$4=""</formula>
    </cfRule>
  </conditionalFormatting>
  <conditionalFormatting sqref="H43:CX43">
    <cfRule type="expression" dxfId="1018" priority="1367">
      <formula>$H$4=""</formula>
    </cfRule>
  </conditionalFormatting>
  <conditionalFormatting sqref="I43:CX43">
    <cfRule type="expression" dxfId="1017" priority="1366">
      <formula>$I$4=""</formula>
    </cfRule>
  </conditionalFormatting>
  <conditionalFormatting sqref="J43:CX43">
    <cfRule type="expression" dxfId="1016" priority="1365">
      <formula>$J$4=""</formula>
    </cfRule>
  </conditionalFormatting>
  <conditionalFormatting sqref="K43:CX43">
    <cfRule type="expression" dxfId="1015" priority="1364">
      <formula>$K$4=""</formula>
    </cfRule>
  </conditionalFormatting>
  <conditionalFormatting sqref="L43:CX43">
    <cfRule type="expression" dxfId="1014" priority="1363">
      <formula>$L$4=""</formula>
    </cfRule>
  </conditionalFormatting>
  <conditionalFormatting sqref="M43:CX43">
    <cfRule type="expression" dxfId="1013" priority="1362">
      <formula>$M$4=""</formula>
    </cfRule>
  </conditionalFormatting>
  <conditionalFormatting sqref="N43:CX43">
    <cfRule type="expression" dxfId="1012" priority="1361">
      <formula>$N$4=""</formula>
    </cfRule>
  </conditionalFormatting>
  <conditionalFormatting sqref="O43:CX43">
    <cfRule type="expression" dxfId="1011" priority="1360">
      <formula>$O$4=""</formula>
    </cfRule>
  </conditionalFormatting>
  <conditionalFormatting sqref="P43:CX43">
    <cfRule type="expression" dxfId="1010" priority="1359">
      <formula>$P$4=""</formula>
    </cfRule>
  </conditionalFormatting>
  <conditionalFormatting sqref="Q43:CX43">
    <cfRule type="expression" dxfId="1009" priority="1358">
      <formula>$Q$4=""</formula>
    </cfRule>
  </conditionalFormatting>
  <conditionalFormatting sqref="R43:CX43">
    <cfRule type="expression" dxfId="1008" priority="1357">
      <formula>$R$4=""</formula>
    </cfRule>
  </conditionalFormatting>
  <conditionalFormatting sqref="S43:CX43">
    <cfRule type="expression" dxfId="1007" priority="1356">
      <formula>$S$4=""</formula>
    </cfRule>
  </conditionalFormatting>
  <conditionalFormatting sqref="T43:CX43">
    <cfRule type="expression" dxfId="1006" priority="1355">
      <formula>$T$4=""</formula>
    </cfRule>
  </conditionalFormatting>
  <conditionalFormatting sqref="U43:CX43">
    <cfRule type="expression" dxfId="1005" priority="1354">
      <formula>$U$4=""</formula>
    </cfRule>
  </conditionalFormatting>
  <conditionalFormatting sqref="V43:CX43">
    <cfRule type="expression" dxfId="1004" priority="1353">
      <formula>$V$4=""</formula>
    </cfRule>
  </conditionalFormatting>
  <conditionalFormatting sqref="W43:CX43">
    <cfRule type="expression" dxfId="1003" priority="1352">
      <formula>$W$4=""</formula>
    </cfRule>
  </conditionalFormatting>
  <conditionalFormatting sqref="X43:CX43">
    <cfRule type="expression" dxfId="1002" priority="1351">
      <formula>$X$4=""</formula>
    </cfRule>
  </conditionalFormatting>
  <conditionalFormatting sqref="Y43:CX43">
    <cfRule type="expression" dxfId="1001" priority="1350">
      <formula>$Y$4=""</formula>
    </cfRule>
  </conditionalFormatting>
  <conditionalFormatting sqref="Z43:CX43">
    <cfRule type="expression" dxfId="1000" priority="1349">
      <formula>$Z$4=""</formula>
    </cfRule>
  </conditionalFormatting>
  <conditionalFormatting sqref="AA43:CX43">
    <cfRule type="expression" dxfId="999" priority="1348">
      <formula>$AA$4=""</formula>
    </cfRule>
  </conditionalFormatting>
  <conditionalFormatting sqref="AY43:CX43">
    <cfRule type="expression" dxfId="998" priority="1324">
      <formula>$AY$4=""</formula>
    </cfRule>
  </conditionalFormatting>
  <conditionalFormatting sqref="AX43:CX43">
    <cfRule type="expression" dxfId="997" priority="1325">
      <formula>$AX$4=""</formula>
    </cfRule>
  </conditionalFormatting>
  <conditionalFormatting sqref="AW43:CX43">
    <cfRule type="expression" dxfId="996" priority="1326">
      <formula>$AW$4=""</formula>
    </cfRule>
  </conditionalFormatting>
  <conditionalFormatting sqref="AV43:CX43">
    <cfRule type="expression" dxfId="995" priority="1327">
      <formula>$AV$4=""</formula>
    </cfRule>
  </conditionalFormatting>
  <conditionalFormatting sqref="AU43:CX43">
    <cfRule type="expression" dxfId="994" priority="1328">
      <formula>$AU$4=""</formula>
    </cfRule>
  </conditionalFormatting>
  <conditionalFormatting sqref="AT43:CX43">
    <cfRule type="expression" dxfId="993" priority="1329">
      <formula>$AT$4=""</formula>
    </cfRule>
  </conditionalFormatting>
  <conditionalFormatting sqref="AS43:CX43">
    <cfRule type="expression" dxfId="992" priority="1330">
      <formula>$AS$4=""</formula>
    </cfRule>
  </conditionalFormatting>
  <conditionalFormatting sqref="AR43:CX43">
    <cfRule type="expression" dxfId="991" priority="1331">
      <formula>$AR$4=""</formula>
    </cfRule>
  </conditionalFormatting>
  <conditionalFormatting sqref="AQ43:CX43">
    <cfRule type="expression" dxfId="990" priority="1332">
      <formula>$AQ$4=""</formula>
    </cfRule>
  </conditionalFormatting>
  <conditionalFormatting sqref="AP43:CX43">
    <cfRule type="expression" dxfId="989" priority="1333">
      <formula>$AP$4=""</formula>
    </cfRule>
  </conditionalFormatting>
  <conditionalFormatting sqref="AO43:CX43">
    <cfRule type="expression" dxfId="988" priority="1334">
      <formula>$AO$4=""</formula>
    </cfRule>
  </conditionalFormatting>
  <conditionalFormatting sqref="AN43:CX43">
    <cfRule type="expression" dxfId="987" priority="1335">
      <formula>$AN$4=""</formula>
    </cfRule>
  </conditionalFormatting>
  <conditionalFormatting sqref="AM43:CX43">
    <cfRule type="expression" dxfId="986" priority="1336">
      <formula>$AM$4=""</formula>
    </cfRule>
  </conditionalFormatting>
  <conditionalFormatting sqref="AL43:CX43">
    <cfRule type="expression" dxfId="985" priority="1337">
      <formula>$AL$4=""</formula>
    </cfRule>
  </conditionalFormatting>
  <conditionalFormatting sqref="AK43:CX43">
    <cfRule type="expression" dxfId="984" priority="1338">
      <formula>$AK$4=""</formula>
    </cfRule>
  </conditionalFormatting>
  <conditionalFormatting sqref="AJ43:CX43">
    <cfRule type="expression" dxfId="983" priority="1339">
      <formula>$AJ$4=""</formula>
    </cfRule>
  </conditionalFormatting>
  <conditionalFormatting sqref="AI43:CX43">
    <cfRule type="expression" dxfId="982" priority="1340">
      <formula>$AI$4=""</formula>
    </cfRule>
  </conditionalFormatting>
  <conditionalFormatting sqref="AH43:CX43">
    <cfRule type="expression" dxfId="981" priority="1341">
      <formula>$AH$4=""</formula>
    </cfRule>
  </conditionalFormatting>
  <conditionalFormatting sqref="AG43:CX43">
    <cfRule type="expression" dxfId="980" priority="1342">
      <formula>$AG$4=""</formula>
    </cfRule>
  </conditionalFormatting>
  <conditionalFormatting sqref="AF43:CX43">
    <cfRule type="expression" dxfId="979" priority="1343">
      <formula>$AF$4=""</formula>
    </cfRule>
  </conditionalFormatting>
  <conditionalFormatting sqref="AE43:CX43">
    <cfRule type="expression" dxfId="978" priority="1344">
      <formula>$AE$4=""</formula>
    </cfRule>
  </conditionalFormatting>
  <conditionalFormatting sqref="AD43:CX43">
    <cfRule type="expression" dxfId="977" priority="1345">
      <formula>$AD$4=""</formula>
    </cfRule>
  </conditionalFormatting>
  <conditionalFormatting sqref="AC43:CX43">
    <cfRule type="expression" dxfId="976" priority="1346">
      <formula>$AC$4=""</formula>
    </cfRule>
  </conditionalFormatting>
  <conditionalFormatting sqref="AB43:CX43">
    <cfRule type="expression" dxfId="975" priority="1347">
      <formula>$AB$4=""</formula>
    </cfRule>
  </conditionalFormatting>
  <conditionalFormatting sqref="BA43:CX43">
    <cfRule type="expression" dxfId="974" priority="1322">
      <formula>$BA$4=""</formula>
    </cfRule>
  </conditionalFormatting>
  <conditionalFormatting sqref="BO43:CX43">
    <cfRule type="expression" dxfId="973" priority="1308">
      <formula>$BO$4=""</formula>
    </cfRule>
  </conditionalFormatting>
  <conditionalFormatting sqref="BN43:CX43">
    <cfRule type="expression" dxfId="972" priority="1309">
      <formula>$BN$4=""</formula>
    </cfRule>
  </conditionalFormatting>
  <conditionalFormatting sqref="BM43:CX43">
    <cfRule type="expression" dxfId="971" priority="1310">
      <formula>$BM$4=""</formula>
    </cfRule>
  </conditionalFormatting>
  <conditionalFormatting sqref="BL43:CX43">
    <cfRule type="expression" dxfId="970" priority="1311">
      <formula>$BL$4=""</formula>
    </cfRule>
  </conditionalFormatting>
  <conditionalFormatting sqref="BK43:CX43">
    <cfRule type="expression" dxfId="969" priority="1312">
      <formula>$BK$4=""</formula>
    </cfRule>
  </conditionalFormatting>
  <conditionalFormatting sqref="BJ43:CX43">
    <cfRule type="expression" dxfId="968" priority="1313">
      <formula>$BJ$4=""</formula>
    </cfRule>
  </conditionalFormatting>
  <conditionalFormatting sqref="BI43:CX43">
    <cfRule type="expression" dxfId="967" priority="1314">
      <formula>$BI$4=""</formula>
    </cfRule>
  </conditionalFormatting>
  <conditionalFormatting sqref="BH43:CX43">
    <cfRule type="expression" dxfId="966" priority="1315">
      <formula>$BH$4=""</formula>
    </cfRule>
  </conditionalFormatting>
  <conditionalFormatting sqref="BG43:CX43">
    <cfRule type="expression" dxfId="965" priority="1316">
      <formula>$BG$4=""</formula>
    </cfRule>
  </conditionalFormatting>
  <conditionalFormatting sqref="BF43:CX43">
    <cfRule type="expression" dxfId="964" priority="1317">
      <formula>$BF$4=""</formula>
    </cfRule>
  </conditionalFormatting>
  <conditionalFormatting sqref="BE43:CX43">
    <cfRule type="expression" dxfId="963" priority="1318">
      <formula>$BE$4=""</formula>
    </cfRule>
  </conditionalFormatting>
  <conditionalFormatting sqref="BD43:CX43">
    <cfRule type="expression" dxfId="962" priority="1319">
      <formula>$BD$4=""</formula>
    </cfRule>
  </conditionalFormatting>
  <conditionalFormatting sqref="BB43:CX43">
    <cfRule type="expression" dxfId="961" priority="1321">
      <formula>$BB$4=""</formula>
    </cfRule>
  </conditionalFormatting>
  <conditionalFormatting sqref="AZ43:CX43">
    <cfRule type="expression" dxfId="960" priority="1323">
      <formula>$AZ$4=""</formula>
    </cfRule>
  </conditionalFormatting>
  <conditionalFormatting sqref="CD43:CX43">
    <cfRule type="expression" dxfId="959" priority="1293">
      <formula>$CD$4=""</formula>
    </cfRule>
  </conditionalFormatting>
  <conditionalFormatting sqref="BP43:CX43">
    <cfRule type="expression" dxfId="958" priority="1307">
      <formula>$BP$4=""</formula>
    </cfRule>
  </conditionalFormatting>
  <conditionalFormatting sqref="BQ43:CX43">
    <cfRule type="expression" dxfId="957" priority="1306">
      <formula>$BQ$4=""</formula>
    </cfRule>
  </conditionalFormatting>
  <conditionalFormatting sqref="BR43:CX43">
    <cfRule type="expression" dxfId="956" priority="1305">
      <formula>$BR$4=""</formula>
    </cfRule>
  </conditionalFormatting>
  <conditionalFormatting sqref="BS43:CX43">
    <cfRule type="expression" dxfId="955" priority="1304">
      <formula>$BS$4=""</formula>
    </cfRule>
  </conditionalFormatting>
  <conditionalFormatting sqref="BT43:CX43">
    <cfRule type="expression" dxfId="954" priority="1303">
      <formula>$BT$4=""</formula>
    </cfRule>
  </conditionalFormatting>
  <conditionalFormatting sqref="BU43:CX43">
    <cfRule type="expression" dxfId="953" priority="1302">
      <formula>$BU$4=""</formula>
    </cfRule>
  </conditionalFormatting>
  <conditionalFormatting sqref="BV43:CX43">
    <cfRule type="expression" dxfId="952" priority="1301">
      <formula>$BV$4=""</formula>
    </cfRule>
  </conditionalFormatting>
  <conditionalFormatting sqref="BW43:CX43">
    <cfRule type="expression" dxfId="951" priority="1300">
      <formula>$BW$4=""</formula>
    </cfRule>
  </conditionalFormatting>
  <conditionalFormatting sqref="BX43:CX43">
    <cfRule type="expression" dxfId="950" priority="1299">
      <formula>$BX$4=""</formula>
    </cfRule>
  </conditionalFormatting>
  <conditionalFormatting sqref="BY43:CX43">
    <cfRule type="expression" dxfId="949" priority="1298">
      <formula>$BY$4=""</formula>
    </cfRule>
  </conditionalFormatting>
  <conditionalFormatting sqref="BZ43:CX43">
    <cfRule type="expression" dxfId="948" priority="1297">
      <formula>$BZ$4=""</formula>
    </cfRule>
  </conditionalFormatting>
  <conditionalFormatting sqref="CA43:CX43">
    <cfRule type="expression" dxfId="947" priority="1296">
      <formula>$CA$4=""</formula>
    </cfRule>
  </conditionalFormatting>
  <conditionalFormatting sqref="CB43:CX43">
    <cfRule type="expression" dxfId="946" priority="1295">
      <formula>$CB$4=""</formula>
    </cfRule>
  </conditionalFormatting>
  <conditionalFormatting sqref="CC43:CX43">
    <cfRule type="expression" dxfId="945" priority="1294">
      <formula>$CC$4=""</formula>
    </cfRule>
  </conditionalFormatting>
  <conditionalFormatting sqref="BC43:CX43">
    <cfRule type="expression" dxfId="944" priority="1320">
      <formula>$BC$4=""</formula>
    </cfRule>
  </conditionalFormatting>
  <conditionalFormatting sqref="D48:CX48">
    <cfRule type="expression" dxfId="943" priority="1292">
      <formula>$D$4=""</formula>
    </cfRule>
  </conditionalFormatting>
  <conditionalFormatting sqref="E48:CX48">
    <cfRule type="expression" dxfId="942" priority="1291">
      <formula>$E$4=""</formula>
    </cfRule>
  </conditionalFormatting>
  <conditionalFormatting sqref="F48:CX48">
    <cfRule type="expression" dxfId="941" priority="1290">
      <formula>$F$4=""</formula>
    </cfRule>
  </conditionalFormatting>
  <conditionalFormatting sqref="G48:CX48">
    <cfRule type="expression" dxfId="940" priority="1289">
      <formula>$G$4=""</formula>
    </cfRule>
  </conditionalFormatting>
  <conditionalFormatting sqref="H48:CX48">
    <cfRule type="expression" dxfId="939" priority="1288">
      <formula>$H$4=""</formula>
    </cfRule>
  </conditionalFormatting>
  <conditionalFormatting sqref="I48:CX48">
    <cfRule type="expression" dxfId="938" priority="1287">
      <formula>$I$4=""</formula>
    </cfRule>
  </conditionalFormatting>
  <conditionalFormatting sqref="J48:CX48">
    <cfRule type="expression" dxfId="937" priority="1286">
      <formula>$J$4=""</formula>
    </cfRule>
  </conditionalFormatting>
  <conditionalFormatting sqref="K48:CX48">
    <cfRule type="expression" dxfId="936" priority="1285">
      <formula>$K$4=""</formula>
    </cfRule>
  </conditionalFormatting>
  <conditionalFormatting sqref="L48:CX48">
    <cfRule type="expression" dxfId="935" priority="1284">
      <formula>$L$4=""</formula>
    </cfRule>
  </conditionalFormatting>
  <conditionalFormatting sqref="M48:CX48">
    <cfRule type="expression" dxfId="934" priority="1283">
      <formula>$M$4=""</formula>
    </cfRule>
  </conditionalFormatting>
  <conditionalFormatting sqref="N48:CX48">
    <cfRule type="expression" dxfId="933" priority="1282">
      <formula>$N$4=""</formula>
    </cfRule>
  </conditionalFormatting>
  <conditionalFormatting sqref="O48:CX48">
    <cfRule type="expression" dxfId="932" priority="1281">
      <formula>$O$4=""</formula>
    </cfRule>
  </conditionalFormatting>
  <conditionalFormatting sqref="P48:CX48">
    <cfRule type="expression" dxfId="931" priority="1280">
      <formula>$P$4=""</formula>
    </cfRule>
  </conditionalFormatting>
  <conditionalFormatting sqref="Q48:CX48">
    <cfRule type="expression" dxfId="930" priority="1279">
      <formula>$Q$4=""</formula>
    </cfRule>
  </conditionalFormatting>
  <conditionalFormatting sqref="R48:CX48">
    <cfRule type="expression" dxfId="929" priority="1278">
      <formula>$R$4=""</formula>
    </cfRule>
  </conditionalFormatting>
  <conditionalFormatting sqref="S48:CX48">
    <cfRule type="expression" dxfId="928" priority="1277">
      <formula>$S$4=""</formula>
    </cfRule>
  </conditionalFormatting>
  <conditionalFormatting sqref="T48:CX48">
    <cfRule type="expression" dxfId="927" priority="1276">
      <formula>$T$4=""</formula>
    </cfRule>
  </conditionalFormatting>
  <conditionalFormatting sqref="U48:CX48">
    <cfRule type="expression" dxfId="926" priority="1275">
      <formula>$U$4=""</formula>
    </cfRule>
  </conditionalFormatting>
  <conditionalFormatting sqref="V48:CX48">
    <cfRule type="expression" dxfId="925" priority="1274">
      <formula>$V$4=""</formula>
    </cfRule>
  </conditionalFormatting>
  <conditionalFormatting sqref="W48:CX48">
    <cfRule type="expression" dxfId="924" priority="1273">
      <formula>$W$4=""</formula>
    </cfRule>
  </conditionalFormatting>
  <conditionalFormatting sqref="X48:CX48">
    <cfRule type="expression" dxfId="923" priority="1272">
      <formula>$X$4=""</formula>
    </cfRule>
  </conditionalFormatting>
  <conditionalFormatting sqref="Y48:CX48">
    <cfRule type="expression" dxfId="922" priority="1271">
      <formula>$Y$4=""</formula>
    </cfRule>
  </conditionalFormatting>
  <conditionalFormatting sqref="Z48:CX48">
    <cfRule type="expression" dxfId="921" priority="1270">
      <formula>$Z$4=""</formula>
    </cfRule>
  </conditionalFormatting>
  <conditionalFormatting sqref="AA48:CX48">
    <cfRule type="expression" dxfId="920" priority="1269">
      <formula>$AA$4=""</formula>
    </cfRule>
  </conditionalFormatting>
  <conditionalFormatting sqref="AY48:CX48">
    <cfRule type="expression" dxfId="919" priority="1245">
      <formula>$AY$4=""</formula>
    </cfRule>
  </conditionalFormatting>
  <conditionalFormatting sqref="AX48:CX48">
    <cfRule type="expression" dxfId="918" priority="1246">
      <formula>$AX$4=""</formula>
    </cfRule>
  </conditionalFormatting>
  <conditionalFormatting sqref="AW48:CX48">
    <cfRule type="expression" dxfId="917" priority="1247">
      <formula>$AW$4=""</formula>
    </cfRule>
  </conditionalFormatting>
  <conditionalFormatting sqref="AV48:CX48">
    <cfRule type="expression" dxfId="916" priority="1248">
      <formula>$AV$4=""</formula>
    </cfRule>
  </conditionalFormatting>
  <conditionalFormatting sqref="AU48:CX48">
    <cfRule type="expression" dxfId="915" priority="1249">
      <formula>$AU$4=""</formula>
    </cfRule>
  </conditionalFormatting>
  <conditionalFormatting sqref="AT48:CX48">
    <cfRule type="expression" dxfId="914" priority="1250">
      <formula>$AT$4=""</formula>
    </cfRule>
  </conditionalFormatting>
  <conditionalFormatting sqref="AS48:CX48">
    <cfRule type="expression" dxfId="913" priority="1251">
      <formula>$AS$4=""</formula>
    </cfRule>
  </conditionalFormatting>
  <conditionalFormatting sqref="AR48:CX48">
    <cfRule type="expression" dxfId="912" priority="1252">
      <formula>$AR$4=""</formula>
    </cfRule>
  </conditionalFormatting>
  <conditionalFormatting sqref="AQ48:CX48">
    <cfRule type="expression" dxfId="911" priority="1253">
      <formula>$AQ$4=""</formula>
    </cfRule>
  </conditionalFormatting>
  <conditionalFormatting sqref="AP48:CX48">
    <cfRule type="expression" dxfId="910" priority="1254">
      <formula>$AP$4=""</formula>
    </cfRule>
  </conditionalFormatting>
  <conditionalFormatting sqref="AO48:CX48">
    <cfRule type="expression" dxfId="909" priority="1255">
      <formula>$AO$4=""</formula>
    </cfRule>
  </conditionalFormatting>
  <conditionalFormatting sqref="AN48:CX48">
    <cfRule type="expression" dxfId="908" priority="1256">
      <formula>$AN$4=""</formula>
    </cfRule>
  </conditionalFormatting>
  <conditionalFormatting sqref="AM48:CX48">
    <cfRule type="expression" dxfId="907" priority="1257">
      <formula>$AM$4=""</formula>
    </cfRule>
  </conditionalFormatting>
  <conditionalFormatting sqref="AL48:CX48">
    <cfRule type="expression" dxfId="906" priority="1258">
      <formula>$AL$4=""</formula>
    </cfRule>
  </conditionalFormatting>
  <conditionalFormatting sqref="AK48:CX48">
    <cfRule type="expression" dxfId="905" priority="1259">
      <formula>$AK$4=""</formula>
    </cfRule>
  </conditionalFormatting>
  <conditionalFormatting sqref="AJ48:CX48">
    <cfRule type="expression" dxfId="904" priority="1260">
      <formula>$AJ$4=""</formula>
    </cfRule>
  </conditionalFormatting>
  <conditionalFormatting sqref="AI48:CX48">
    <cfRule type="expression" dxfId="903" priority="1261">
      <formula>$AI$4=""</formula>
    </cfRule>
  </conditionalFormatting>
  <conditionalFormatting sqref="AH48:CX48">
    <cfRule type="expression" dxfId="902" priority="1262">
      <formula>$AH$4=""</formula>
    </cfRule>
  </conditionalFormatting>
  <conditionalFormatting sqref="AG48:CX48">
    <cfRule type="expression" dxfId="901" priority="1263">
      <formula>$AG$4=""</formula>
    </cfRule>
  </conditionalFormatting>
  <conditionalFormatting sqref="AF48:CX48">
    <cfRule type="expression" dxfId="900" priority="1264">
      <formula>$AF$4=""</formula>
    </cfRule>
  </conditionalFormatting>
  <conditionalFormatting sqref="AE48:CX48">
    <cfRule type="expression" dxfId="899" priority="1265">
      <formula>$AE$4=""</formula>
    </cfRule>
  </conditionalFormatting>
  <conditionalFormatting sqref="AD48:CX48">
    <cfRule type="expression" dxfId="898" priority="1266">
      <formula>$AD$4=""</formula>
    </cfRule>
  </conditionalFormatting>
  <conditionalFormatting sqref="AC48:CX48">
    <cfRule type="expression" dxfId="897" priority="1267">
      <formula>$AC$4=""</formula>
    </cfRule>
  </conditionalFormatting>
  <conditionalFormatting sqref="AB48:CX48">
    <cfRule type="expression" dxfId="896" priority="1268">
      <formula>$AB$4=""</formula>
    </cfRule>
  </conditionalFormatting>
  <conditionalFormatting sqref="BA48:CX48">
    <cfRule type="expression" dxfId="895" priority="1243">
      <formula>$BA$4=""</formula>
    </cfRule>
  </conditionalFormatting>
  <conditionalFormatting sqref="BO48:CX48">
    <cfRule type="expression" dxfId="894" priority="1229">
      <formula>$BO$4=""</formula>
    </cfRule>
  </conditionalFormatting>
  <conditionalFormatting sqref="BN48:CX48">
    <cfRule type="expression" dxfId="893" priority="1230">
      <formula>$BN$4=""</formula>
    </cfRule>
  </conditionalFormatting>
  <conditionalFormatting sqref="BM48:CX48">
    <cfRule type="expression" dxfId="892" priority="1231">
      <formula>$BM$4=""</formula>
    </cfRule>
  </conditionalFormatting>
  <conditionalFormatting sqref="BL48:CX48">
    <cfRule type="expression" dxfId="891" priority="1232">
      <formula>$BL$4=""</formula>
    </cfRule>
  </conditionalFormatting>
  <conditionalFormatting sqref="BK48:CX48">
    <cfRule type="expression" dxfId="890" priority="1233">
      <formula>$BK$4=""</formula>
    </cfRule>
  </conditionalFormatting>
  <conditionalFormatting sqref="BJ48:CX48">
    <cfRule type="expression" dxfId="889" priority="1234">
      <formula>$BJ$4=""</formula>
    </cfRule>
  </conditionalFormatting>
  <conditionalFormatting sqref="BI48:CX48">
    <cfRule type="expression" dxfId="888" priority="1235">
      <formula>$BI$4=""</formula>
    </cfRule>
  </conditionalFormatting>
  <conditionalFormatting sqref="BH48:CX48">
    <cfRule type="expression" dxfId="887" priority="1236">
      <formula>$BH$4=""</formula>
    </cfRule>
  </conditionalFormatting>
  <conditionalFormatting sqref="BG48:CX48">
    <cfRule type="expression" dxfId="886" priority="1237">
      <formula>$BG$4=""</formula>
    </cfRule>
  </conditionalFormatting>
  <conditionalFormatting sqref="BF48:CX48">
    <cfRule type="expression" dxfId="885" priority="1238">
      <formula>$BF$4=""</formula>
    </cfRule>
  </conditionalFormatting>
  <conditionalFormatting sqref="BE48:CX48">
    <cfRule type="expression" dxfId="884" priority="1239">
      <formula>$BE$4=""</formula>
    </cfRule>
  </conditionalFormatting>
  <conditionalFormatting sqref="BD48:CX48">
    <cfRule type="expression" dxfId="883" priority="1240">
      <formula>$BD$4=""</formula>
    </cfRule>
  </conditionalFormatting>
  <conditionalFormatting sqref="BB48:CX48">
    <cfRule type="expression" dxfId="882" priority="1242">
      <formula>$BB$4=""</formula>
    </cfRule>
  </conditionalFormatting>
  <conditionalFormatting sqref="AZ48:CX48">
    <cfRule type="expression" dxfId="881" priority="1244">
      <formula>$AZ$4=""</formula>
    </cfRule>
  </conditionalFormatting>
  <conditionalFormatting sqref="CD48:CX48">
    <cfRule type="expression" dxfId="880" priority="1214">
      <formula>$CD$4=""</formula>
    </cfRule>
  </conditionalFormatting>
  <conditionalFormatting sqref="BP48:CX48">
    <cfRule type="expression" dxfId="879" priority="1228">
      <formula>$BP$4=""</formula>
    </cfRule>
  </conditionalFormatting>
  <conditionalFormatting sqref="BQ48:CX48">
    <cfRule type="expression" dxfId="878" priority="1227">
      <formula>$BQ$4=""</formula>
    </cfRule>
  </conditionalFormatting>
  <conditionalFormatting sqref="BR48:CX48">
    <cfRule type="expression" dxfId="877" priority="1226">
      <formula>$BR$4=""</formula>
    </cfRule>
  </conditionalFormatting>
  <conditionalFormatting sqref="BS48:CX48">
    <cfRule type="expression" dxfId="876" priority="1225">
      <formula>$BS$4=""</formula>
    </cfRule>
  </conditionalFormatting>
  <conditionalFormatting sqref="BT48:CX48">
    <cfRule type="expression" dxfId="875" priority="1224">
      <formula>$BT$4=""</formula>
    </cfRule>
  </conditionalFormatting>
  <conditionalFormatting sqref="BU48:CX48">
    <cfRule type="expression" dxfId="874" priority="1223">
      <formula>$BU$4=""</formula>
    </cfRule>
  </conditionalFormatting>
  <conditionalFormatting sqref="BV48:CX48">
    <cfRule type="expression" dxfId="873" priority="1222">
      <formula>$BV$4=""</formula>
    </cfRule>
  </conditionalFormatting>
  <conditionalFormatting sqref="BW48:CX48">
    <cfRule type="expression" dxfId="872" priority="1221">
      <formula>$BW$4=""</formula>
    </cfRule>
  </conditionalFormatting>
  <conditionalFormatting sqref="BX48:CX48">
    <cfRule type="expression" dxfId="871" priority="1220">
      <formula>$BX$4=""</formula>
    </cfRule>
  </conditionalFormatting>
  <conditionalFormatting sqref="BY48:CX48">
    <cfRule type="expression" dxfId="870" priority="1219">
      <formula>$BY$4=""</formula>
    </cfRule>
  </conditionalFormatting>
  <conditionalFormatting sqref="BZ48:CX48">
    <cfRule type="expression" dxfId="869" priority="1218">
      <formula>$BZ$4=""</formula>
    </cfRule>
  </conditionalFormatting>
  <conditionalFormatting sqref="CA48:CX48">
    <cfRule type="expression" dxfId="868" priority="1217">
      <formula>$CA$4=""</formula>
    </cfRule>
  </conditionalFormatting>
  <conditionalFormatting sqref="CB48:CX48">
    <cfRule type="expression" dxfId="867" priority="1216">
      <formula>$CB$4=""</formula>
    </cfRule>
  </conditionalFormatting>
  <conditionalFormatting sqref="CC48:CX48">
    <cfRule type="expression" dxfId="866" priority="1215">
      <formula>$CC$4=""</formula>
    </cfRule>
  </conditionalFormatting>
  <conditionalFormatting sqref="BC48:CX48">
    <cfRule type="expression" dxfId="865" priority="1241">
      <formula>$BC$4=""</formula>
    </cfRule>
  </conditionalFormatting>
  <conditionalFormatting sqref="D4:CX4">
    <cfRule type="expression" dxfId="864" priority="1213">
      <formula>$D$4=""</formula>
    </cfRule>
  </conditionalFormatting>
  <conditionalFormatting sqref="D9:CX9">
    <cfRule type="expression" dxfId="863" priority="1133">
      <formula>$D$4=""</formula>
    </cfRule>
  </conditionalFormatting>
  <conditionalFormatting sqref="E9:CX9">
    <cfRule type="expression" dxfId="862" priority="1132">
      <formula>$E$4=""</formula>
    </cfRule>
  </conditionalFormatting>
  <conditionalFormatting sqref="F9:CX9">
    <cfRule type="expression" dxfId="861" priority="1131">
      <formula>$F$4=""</formula>
    </cfRule>
  </conditionalFormatting>
  <conditionalFormatting sqref="G9:CX9">
    <cfRule type="expression" dxfId="860" priority="1130">
      <formula>$G$4=""</formula>
    </cfRule>
  </conditionalFormatting>
  <conditionalFormatting sqref="H9:CX9">
    <cfRule type="expression" dxfId="859" priority="1129">
      <formula>$H$4=""</formula>
    </cfRule>
  </conditionalFormatting>
  <conditionalFormatting sqref="I9:CX9">
    <cfRule type="expression" dxfId="858" priority="1128">
      <formula>$I$4=""</formula>
    </cfRule>
  </conditionalFormatting>
  <conditionalFormatting sqref="J9:CX9">
    <cfRule type="expression" dxfId="857" priority="1127">
      <formula>$J$4=""</formula>
    </cfRule>
  </conditionalFormatting>
  <conditionalFormatting sqref="K9:CX9">
    <cfRule type="expression" dxfId="856" priority="1126">
      <formula>$K$4=""</formula>
    </cfRule>
  </conditionalFormatting>
  <conditionalFormatting sqref="L9:CX9">
    <cfRule type="expression" dxfId="855" priority="1125">
      <formula>$L$4=""</formula>
    </cfRule>
  </conditionalFormatting>
  <conditionalFormatting sqref="M9:CX9">
    <cfRule type="expression" dxfId="854" priority="1124">
      <formula>$M$4=""</formula>
    </cfRule>
  </conditionalFormatting>
  <conditionalFormatting sqref="N9:CX9">
    <cfRule type="expression" dxfId="853" priority="1123">
      <formula>$N$4=""</formula>
    </cfRule>
  </conditionalFormatting>
  <conditionalFormatting sqref="O9:CX9">
    <cfRule type="expression" dxfId="852" priority="1122">
      <formula>$O$4=""</formula>
    </cfRule>
  </conditionalFormatting>
  <conditionalFormatting sqref="P9:CX9">
    <cfRule type="expression" dxfId="851" priority="1121">
      <formula>$P$4=""</formula>
    </cfRule>
  </conditionalFormatting>
  <conditionalFormatting sqref="Q9:CX9">
    <cfRule type="expression" dxfId="850" priority="1120">
      <formula>$Q$4=""</formula>
    </cfRule>
  </conditionalFormatting>
  <conditionalFormatting sqref="R9:CX9">
    <cfRule type="expression" dxfId="849" priority="1119">
      <formula>$R$4=""</formula>
    </cfRule>
  </conditionalFormatting>
  <conditionalFormatting sqref="S9:CX9">
    <cfRule type="expression" dxfId="848" priority="1118">
      <formula>$S$4=""</formula>
    </cfRule>
  </conditionalFormatting>
  <conditionalFormatting sqref="T9:CX9">
    <cfRule type="expression" dxfId="847" priority="1117">
      <formula>$T$4=""</formula>
    </cfRule>
  </conditionalFormatting>
  <conditionalFormatting sqref="U9:CX9">
    <cfRule type="expression" dxfId="846" priority="1116">
      <formula>$U$4=""</formula>
    </cfRule>
  </conditionalFormatting>
  <conditionalFormatting sqref="V9:CX9">
    <cfRule type="expression" dxfId="845" priority="1115">
      <formula>$V$4=""</formula>
    </cfRule>
  </conditionalFormatting>
  <conditionalFormatting sqref="W9:CX9">
    <cfRule type="expression" dxfId="844" priority="1114">
      <formula>$W$4=""</formula>
    </cfRule>
  </conditionalFormatting>
  <conditionalFormatting sqref="X9:CX9">
    <cfRule type="expression" dxfId="843" priority="1113">
      <formula>$X$4=""</formula>
    </cfRule>
  </conditionalFormatting>
  <conditionalFormatting sqref="Y9:CX9">
    <cfRule type="expression" dxfId="842" priority="1112">
      <formula>$Y$4=""</formula>
    </cfRule>
  </conditionalFormatting>
  <conditionalFormatting sqref="Z9:CX9">
    <cfRule type="expression" dxfId="841" priority="1111">
      <formula>$Z$4=""</formula>
    </cfRule>
  </conditionalFormatting>
  <conditionalFormatting sqref="AA9:CX9">
    <cfRule type="expression" dxfId="840" priority="1110">
      <formula>$AA$4=""</formula>
    </cfRule>
  </conditionalFormatting>
  <conditionalFormatting sqref="AY9:CX9">
    <cfRule type="expression" dxfId="839" priority="1086">
      <formula>$AY$4=""</formula>
    </cfRule>
  </conditionalFormatting>
  <conditionalFormatting sqref="AX9:CX9">
    <cfRule type="expression" dxfId="838" priority="1087">
      <formula>$AX$4=""</formula>
    </cfRule>
  </conditionalFormatting>
  <conditionalFormatting sqref="AW9:CX9">
    <cfRule type="expression" dxfId="837" priority="1088">
      <formula>$AW$4=""</formula>
    </cfRule>
  </conditionalFormatting>
  <conditionalFormatting sqref="AV9:CX9">
    <cfRule type="expression" dxfId="836" priority="1089">
      <formula>$AV$4=""</formula>
    </cfRule>
  </conditionalFormatting>
  <conditionalFormatting sqref="AU9:CX9">
    <cfRule type="expression" dxfId="835" priority="1090">
      <formula>$AU$4=""</formula>
    </cfRule>
  </conditionalFormatting>
  <conditionalFormatting sqref="AT9:CX9">
    <cfRule type="expression" dxfId="834" priority="1091">
      <formula>$AT$4=""</formula>
    </cfRule>
  </conditionalFormatting>
  <conditionalFormatting sqref="AS9:CX9">
    <cfRule type="expression" dxfId="833" priority="1092">
      <formula>$AS$4=""</formula>
    </cfRule>
  </conditionalFormatting>
  <conditionalFormatting sqref="AR9:CX9">
    <cfRule type="expression" dxfId="832" priority="1093">
      <formula>$AR$4=""</formula>
    </cfRule>
  </conditionalFormatting>
  <conditionalFormatting sqref="AQ9:CX9">
    <cfRule type="expression" dxfId="831" priority="1094">
      <formula>$AQ$4=""</formula>
    </cfRule>
  </conditionalFormatting>
  <conditionalFormatting sqref="AP9:CX9">
    <cfRule type="expression" dxfId="830" priority="1095">
      <formula>$AP$4=""</formula>
    </cfRule>
  </conditionalFormatting>
  <conditionalFormatting sqref="AO9:CX9">
    <cfRule type="expression" dxfId="829" priority="1096">
      <formula>$AO$4=""</formula>
    </cfRule>
  </conditionalFormatting>
  <conditionalFormatting sqref="AN9:CX9">
    <cfRule type="expression" dxfId="828" priority="1097">
      <formula>$AN$4=""</formula>
    </cfRule>
  </conditionalFormatting>
  <conditionalFormatting sqref="AM9:CX9">
    <cfRule type="expression" dxfId="827" priority="1098">
      <formula>$AM$4=""</formula>
    </cfRule>
  </conditionalFormatting>
  <conditionalFormatting sqref="AL9:CX9">
    <cfRule type="expression" dxfId="826" priority="1099">
      <formula>$AL$4=""</formula>
    </cfRule>
  </conditionalFormatting>
  <conditionalFormatting sqref="AK9:CX9">
    <cfRule type="expression" dxfId="825" priority="1100">
      <formula>$AK$4=""</formula>
    </cfRule>
  </conditionalFormatting>
  <conditionalFormatting sqref="AJ9:CX9">
    <cfRule type="expression" dxfId="824" priority="1101">
      <formula>$AJ$4=""</formula>
    </cfRule>
  </conditionalFormatting>
  <conditionalFormatting sqref="AI9:CX9">
    <cfRule type="expression" dxfId="823" priority="1102">
      <formula>$AI$4=""</formula>
    </cfRule>
  </conditionalFormatting>
  <conditionalFormatting sqref="AH9:CX9">
    <cfRule type="expression" dxfId="822" priority="1103">
      <formula>$AH$4=""</formula>
    </cfRule>
  </conditionalFormatting>
  <conditionalFormatting sqref="AG9:CX9">
    <cfRule type="expression" dxfId="821" priority="1104">
      <formula>$AG$4=""</formula>
    </cfRule>
  </conditionalFormatting>
  <conditionalFormatting sqref="AF9:CX9">
    <cfRule type="expression" dxfId="820" priority="1105">
      <formula>$AF$4=""</formula>
    </cfRule>
  </conditionalFormatting>
  <conditionalFormatting sqref="AE9:CX9">
    <cfRule type="expression" dxfId="819" priority="1106">
      <formula>$AE$4=""</formula>
    </cfRule>
  </conditionalFormatting>
  <conditionalFormatting sqref="AD9:CX9">
    <cfRule type="expression" dxfId="818" priority="1107">
      <formula>$AD$4=""</formula>
    </cfRule>
  </conditionalFormatting>
  <conditionalFormatting sqref="AC9:CX9">
    <cfRule type="expression" dxfId="817" priority="1108">
      <formula>$AC$4=""</formula>
    </cfRule>
  </conditionalFormatting>
  <conditionalFormatting sqref="AB9:CX9">
    <cfRule type="expression" dxfId="816" priority="1109">
      <formula>$AB$4=""</formula>
    </cfRule>
  </conditionalFormatting>
  <conditionalFormatting sqref="BA9:CX9">
    <cfRule type="expression" dxfId="815" priority="1084">
      <formula>$BA$4=""</formula>
    </cfRule>
  </conditionalFormatting>
  <conditionalFormatting sqref="BO9:CX9">
    <cfRule type="expression" dxfId="814" priority="1070">
      <formula>$BO$4=""</formula>
    </cfRule>
  </conditionalFormatting>
  <conditionalFormatting sqref="BN9:CX9">
    <cfRule type="expression" dxfId="813" priority="1071">
      <formula>$BN$4=""</formula>
    </cfRule>
  </conditionalFormatting>
  <conditionalFormatting sqref="BM9:CX9">
    <cfRule type="expression" dxfId="812" priority="1072">
      <formula>$BM$4=""</formula>
    </cfRule>
  </conditionalFormatting>
  <conditionalFormatting sqref="BL9:CX9">
    <cfRule type="expression" dxfId="811" priority="1073">
      <formula>$BL$4=""</formula>
    </cfRule>
  </conditionalFormatting>
  <conditionalFormatting sqref="BK9:CX9">
    <cfRule type="expression" dxfId="810" priority="1074">
      <formula>$BK$4=""</formula>
    </cfRule>
  </conditionalFormatting>
  <conditionalFormatting sqref="BJ9:CX9">
    <cfRule type="expression" dxfId="809" priority="1075">
      <formula>$BJ$4=""</formula>
    </cfRule>
  </conditionalFormatting>
  <conditionalFormatting sqref="BI9:CX9">
    <cfRule type="expression" dxfId="808" priority="1076">
      <formula>$BI$4=""</formula>
    </cfRule>
  </conditionalFormatting>
  <conditionalFormatting sqref="BH9:CX9">
    <cfRule type="expression" dxfId="807" priority="1077">
      <formula>$BH$4=""</formula>
    </cfRule>
  </conditionalFormatting>
  <conditionalFormatting sqref="BG9:CX9">
    <cfRule type="expression" dxfId="806" priority="1078">
      <formula>$BG$4=""</formula>
    </cfRule>
  </conditionalFormatting>
  <conditionalFormatting sqref="BF9:CX9">
    <cfRule type="expression" dxfId="805" priority="1079">
      <formula>$BF$4=""</formula>
    </cfRule>
  </conditionalFormatting>
  <conditionalFormatting sqref="BE9:CX9">
    <cfRule type="expression" dxfId="804" priority="1080">
      <formula>$BE$4=""</formula>
    </cfRule>
  </conditionalFormatting>
  <conditionalFormatting sqref="BD9:CX9">
    <cfRule type="expression" dxfId="803" priority="1081">
      <formula>$BD$4=""</formula>
    </cfRule>
  </conditionalFormatting>
  <conditionalFormatting sqref="BB9:CX9">
    <cfRule type="expression" dxfId="802" priority="1083">
      <formula>$BB$4=""</formula>
    </cfRule>
  </conditionalFormatting>
  <conditionalFormatting sqref="AZ9:CX9">
    <cfRule type="expression" dxfId="801" priority="1085">
      <formula>$AZ$4=""</formula>
    </cfRule>
  </conditionalFormatting>
  <conditionalFormatting sqref="CD9:CX9">
    <cfRule type="expression" dxfId="800" priority="1055">
      <formula>$CD$4=""</formula>
    </cfRule>
  </conditionalFormatting>
  <conditionalFormatting sqref="BP9:CX9">
    <cfRule type="expression" dxfId="799" priority="1069">
      <formula>$BP$4=""</formula>
    </cfRule>
  </conditionalFormatting>
  <conditionalFormatting sqref="BQ9:CX9">
    <cfRule type="expression" dxfId="798" priority="1068">
      <formula>$BQ$4=""</formula>
    </cfRule>
  </conditionalFormatting>
  <conditionalFormatting sqref="BR9:CX9">
    <cfRule type="expression" dxfId="797" priority="1067">
      <formula>$BR$4=""</formula>
    </cfRule>
  </conditionalFormatting>
  <conditionalFormatting sqref="BS9:CX9">
    <cfRule type="expression" dxfId="796" priority="1066">
      <formula>$BS$4=""</formula>
    </cfRule>
  </conditionalFormatting>
  <conditionalFormatting sqref="BT9:CX9">
    <cfRule type="expression" dxfId="795" priority="1065">
      <formula>$BT$4=""</formula>
    </cfRule>
  </conditionalFormatting>
  <conditionalFormatting sqref="BU9:CX9">
    <cfRule type="expression" dxfId="794" priority="1064">
      <formula>$BU$4=""</formula>
    </cfRule>
  </conditionalFormatting>
  <conditionalFormatting sqref="BV9:CX9">
    <cfRule type="expression" dxfId="793" priority="1063">
      <formula>$BV$4=""</formula>
    </cfRule>
  </conditionalFormatting>
  <conditionalFormatting sqref="BW9:CX9">
    <cfRule type="expression" dxfId="792" priority="1062">
      <formula>$BW$4=""</formula>
    </cfRule>
  </conditionalFormatting>
  <conditionalFormatting sqref="BX9:CX9">
    <cfRule type="expression" dxfId="791" priority="1061">
      <formula>$BX$4=""</formula>
    </cfRule>
  </conditionalFormatting>
  <conditionalFormatting sqref="BY9:CX9">
    <cfRule type="expression" dxfId="790" priority="1060">
      <formula>$BY$4=""</formula>
    </cfRule>
  </conditionalFormatting>
  <conditionalFormatting sqref="BZ9:CX9">
    <cfRule type="expression" dxfId="789" priority="1059">
      <formula>$BZ$4=""</formula>
    </cfRule>
  </conditionalFormatting>
  <conditionalFormatting sqref="CA9:CX9">
    <cfRule type="expression" dxfId="788" priority="1058">
      <formula>$CA$4=""</formula>
    </cfRule>
  </conditionalFormatting>
  <conditionalFormatting sqref="CB9:CX9">
    <cfRule type="expression" dxfId="787" priority="1057">
      <formula>$CB$4=""</formula>
    </cfRule>
  </conditionalFormatting>
  <conditionalFormatting sqref="CC9:CX9">
    <cfRule type="expression" dxfId="786" priority="1056">
      <formula>$CC$4=""</formula>
    </cfRule>
  </conditionalFormatting>
  <conditionalFormatting sqref="BC9:CX9">
    <cfRule type="expression" dxfId="785" priority="1082">
      <formula>$BC$4=""</formula>
    </cfRule>
  </conditionalFormatting>
  <conditionalFormatting sqref="D11:CX11">
    <cfRule type="expression" dxfId="784"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345</v>
      </c>
      <c r="B1" s="310" t="s">
        <v>346</v>
      </c>
      <c r="C1" s="311" t="s">
        <v>347</v>
      </c>
      <c r="D1" s="312" t="s">
        <v>348</v>
      </c>
    </row>
    <row r="2" spans="1:4" ht="75" customHeight="1" thickTop="1">
      <c r="A2" s="313" t="s">
        <v>349</v>
      </c>
      <c r="B2" s="314">
        <v>42808</v>
      </c>
      <c r="C2" s="315" t="s">
        <v>350</v>
      </c>
      <c r="D2" s="316" t="s">
        <v>351</v>
      </c>
    </row>
    <row r="3" spans="1:4">
      <c r="A3" s="313" t="s">
        <v>352</v>
      </c>
      <c r="B3" s="314">
        <v>42814</v>
      </c>
      <c r="C3" s="315" t="s">
        <v>350</v>
      </c>
      <c r="D3" s="316" t="s">
        <v>353</v>
      </c>
    </row>
    <row r="4" spans="1:4" ht="24">
      <c r="A4" s="313" t="s">
        <v>352</v>
      </c>
      <c r="B4" s="314">
        <v>42815</v>
      </c>
      <c r="C4" s="315" t="s">
        <v>350</v>
      </c>
      <c r="D4" s="316" t="s">
        <v>354</v>
      </c>
    </row>
    <row r="5" spans="1:4" ht="24">
      <c r="A5" s="313" t="s">
        <v>352</v>
      </c>
      <c r="B5" s="314">
        <v>42825</v>
      </c>
      <c r="C5" s="315" t="s">
        <v>350</v>
      </c>
      <c r="D5" s="316" t="s">
        <v>355</v>
      </c>
    </row>
    <row r="6" spans="1:4" ht="36">
      <c r="A6" s="313" t="s">
        <v>356</v>
      </c>
      <c r="B6" s="314">
        <v>42913</v>
      </c>
      <c r="C6" s="315" t="s">
        <v>350</v>
      </c>
      <c r="D6" s="316" t="s">
        <v>357</v>
      </c>
    </row>
    <row r="7" spans="1:4" ht="24">
      <c r="A7" s="313" t="s">
        <v>358</v>
      </c>
      <c r="B7" s="314">
        <v>42976</v>
      </c>
      <c r="C7" s="315" t="s">
        <v>350</v>
      </c>
      <c r="D7" s="316" t="s">
        <v>359</v>
      </c>
    </row>
    <row r="8" spans="1:4" ht="24">
      <c r="A8" s="313" t="s">
        <v>360</v>
      </c>
      <c r="B8" s="314">
        <v>42990</v>
      </c>
      <c r="C8" s="315" t="s">
        <v>350</v>
      </c>
      <c r="D8" s="316" t="s">
        <v>361</v>
      </c>
    </row>
    <row r="9" spans="1:4" ht="24">
      <c r="A9" s="313" t="s">
        <v>362</v>
      </c>
      <c r="B9" s="314">
        <v>43089</v>
      </c>
      <c r="C9" s="315" t="s">
        <v>350</v>
      </c>
      <c r="D9" s="316" t="s">
        <v>363</v>
      </c>
    </row>
    <row r="10" spans="1:4">
      <c r="A10" s="313" t="s">
        <v>364</v>
      </c>
      <c r="B10" s="314">
        <v>43217</v>
      </c>
      <c r="C10" s="315" t="s">
        <v>350</v>
      </c>
      <c r="D10" s="316" t="s">
        <v>365</v>
      </c>
    </row>
    <row r="11" spans="1:4" ht="60">
      <c r="A11" s="313" t="s">
        <v>366</v>
      </c>
      <c r="B11" s="314">
        <v>43599</v>
      </c>
      <c r="C11" s="315" t="s">
        <v>367</v>
      </c>
      <c r="D11" s="316" t="s">
        <v>368</v>
      </c>
    </row>
    <row r="12" spans="1:4" ht="36">
      <c r="A12" s="313" t="s">
        <v>369</v>
      </c>
      <c r="B12" s="314">
        <v>43684</v>
      </c>
      <c r="C12" s="315" t="s">
        <v>367</v>
      </c>
      <c r="D12" s="316" t="s">
        <v>370</v>
      </c>
    </row>
    <row r="13" spans="1:4" ht="36">
      <c r="A13" s="313" t="s">
        <v>371</v>
      </c>
      <c r="B13" s="314">
        <v>44041</v>
      </c>
      <c r="C13" s="315" t="s">
        <v>367</v>
      </c>
      <c r="D13" s="316" t="s">
        <v>372</v>
      </c>
    </row>
    <row r="14" spans="1:4" ht="24">
      <c r="A14" s="313" t="s">
        <v>373</v>
      </c>
      <c r="B14" s="314">
        <v>44076</v>
      </c>
      <c r="C14" s="315" t="s">
        <v>367</v>
      </c>
      <c r="D14" s="316" t="s">
        <v>374</v>
      </c>
    </row>
    <row r="15" spans="1:4" ht="24">
      <c r="A15" s="313" t="s">
        <v>375</v>
      </c>
      <c r="B15" s="314">
        <v>44181</v>
      </c>
      <c r="C15" s="315" t="s">
        <v>367</v>
      </c>
      <c r="D15" s="316" t="s">
        <v>376</v>
      </c>
    </row>
    <row r="16" spans="1:4" ht="36">
      <c r="A16" s="313" t="s">
        <v>377</v>
      </c>
      <c r="B16" s="314">
        <v>44246</v>
      </c>
      <c r="C16" s="315" t="s">
        <v>367</v>
      </c>
      <c r="D16" s="316" t="s">
        <v>378</v>
      </c>
    </row>
    <row r="17" spans="1:4" ht="60">
      <c r="A17" s="313" t="s">
        <v>379</v>
      </c>
      <c r="B17" s="314">
        <v>44420</v>
      </c>
      <c r="C17" s="315" t="s">
        <v>367</v>
      </c>
      <c r="D17" s="316" t="s">
        <v>380</v>
      </c>
    </row>
    <row r="18" spans="1:4" ht="84">
      <c r="A18" s="313" t="s">
        <v>0</v>
      </c>
      <c r="B18" s="314">
        <v>44740</v>
      </c>
      <c r="C18" s="315" t="s">
        <v>381</v>
      </c>
      <c r="D18" s="316" t="s">
        <v>382</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72B56CFF-F89F-4A70-B71A-264DF534DE16}">
  <ds:schemaRefs>
    <ds:schemaRef ds:uri="http://purl.org/dc/dcmitype/"/>
    <ds:schemaRef ds:uri="http://schemas.openxmlformats.org/package/2006/metadata/core-properties"/>
    <ds:schemaRef ds:uri="ee980368-3dc8-472f-85d5-875f75c9b324"/>
    <ds:schemaRef ds:uri="http://www.w3.org/XML/1998/namespace"/>
    <ds:schemaRef ds:uri="http://schemas.microsoft.com/sharepoint/v3"/>
    <ds:schemaRef ds:uri="http://schemas.microsoft.com/office/2006/documentManagement/types"/>
    <ds:schemaRef ds:uri="http://purl.org/dc/elements/1.1/"/>
    <ds:schemaRef ds:uri="http://schemas.microsoft.com/office/infopath/2007/PartnerControls"/>
    <ds:schemaRef ds:uri="fe5a3110-08be-4b5f-b619-fb17f31943b0"/>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95CDAAD-6938-4C50-8D26-EE00005E8AA7}"/>
</file>

<file path=customXml/itemProps3.xml><?xml version="1.0" encoding="utf-8"?>
<ds:datastoreItem xmlns:ds="http://schemas.openxmlformats.org/officeDocument/2006/customXml" ds:itemID="{C9CC3F32-BE04-4F9D-B369-D56ACDA32F46}"/>
</file>

<file path=customXml/itemProps4.xml><?xml version="1.0" encoding="utf-8"?>
<ds:datastoreItem xmlns:ds="http://schemas.openxmlformats.org/officeDocument/2006/customXml" ds:itemID="{0FC841C3-A1D2-42FC-B801-4544335ACE73}"/>
</file>

<file path=customXml/itemProps5.xml><?xml version="1.0" encoding="utf-8"?>
<ds:datastoreItem xmlns:ds="http://schemas.openxmlformats.org/officeDocument/2006/customXml" ds:itemID="{15AD5C4E-8D91-4881-9667-07A0E9CD4D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Boyd, Denae</cp:lastModifiedBy>
  <cp:revision/>
  <dcterms:created xsi:type="dcterms:W3CDTF">1999-06-30T20:43:09Z</dcterms:created>
  <dcterms:modified xsi:type="dcterms:W3CDTF">2025-04-15T13:31:58Z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